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V30" i="15" l="1"/>
  <c r="T30" i="15"/>
  <c r="V24" i="15"/>
  <c r="T24" i="15"/>
  <c r="K26" i="33" l="1"/>
  <c r="I26" i="33"/>
  <c r="AE31" i="15"/>
  <c r="AE30" i="15"/>
  <c r="AE27" i="15"/>
  <c r="AE24" i="15"/>
  <c r="A9" i="33" l="1"/>
  <c r="A8" i="15"/>
  <c r="A9" i="32"/>
  <c r="A8" i="31"/>
  <c r="A12" i="22" l="1"/>
  <c r="A12" i="6" l="1"/>
  <c r="AG30" i="15" l="1"/>
  <c r="AG25" i="15"/>
  <c r="A5" i="33" l="1"/>
  <c r="A4" i="15"/>
  <c r="A5" i="32"/>
  <c r="A4" i="31"/>
  <c r="A5" i="22" l="1"/>
  <c r="B3" i="22" l="1"/>
  <c r="AV3" i="33"/>
  <c r="AG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Z30" i="15"/>
  <c r="X30" i="15"/>
  <c r="AB30" i="15"/>
  <c r="AF30" i="15" s="1"/>
  <c r="P30" i="15"/>
  <c r="D30" i="15"/>
  <c r="AG29" i="15"/>
  <c r="AF29" i="15"/>
  <c r="F29" i="15"/>
  <c r="AG28" i="15"/>
  <c r="AF28" i="15"/>
  <c r="F28" i="15"/>
  <c r="AG27" i="15"/>
  <c r="AF27" i="15"/>
  <c r="F27" i="15"/>
  <c r="AG26" i="15"/>
  <c r="AF26" i="15"/>
  <c r="F26" i="15"/>
  <c r="AF25" i="15"/>
  <c r="F25" i="15"/>
  <c r="Z24" i="15"/>
  <c r="X24" i="15"/>
  <c r="AB24" i="15"/>
  <c r="P24" i="15"/>
  <c r="D24" i="15"/>
  <c r="A6" i="25"/>
  <c r="F24" i="15" l="1"/>
  <c r="AF24" i="15"/>
  <c r="AG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<sst xmlns="http://schemas.openxmlformats.org/spreadsheetml/2006/main" count="1298" uniqueCount="433">
  <si>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</si>
  <si>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</si>
  <si>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</si>
  <si>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</si>
  <si>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</si>
  <si>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</si>
  <si>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</si>
  <si>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</si>
  <si>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</si>
  <si>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</si>
  <si>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</si>
  <si>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</si>
  <si>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</si>
  <si>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</si>
  <si>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</si>
  <si>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</si>
  <si>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</si>
  <si>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</si>
  <si>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</si>
  <si>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</si>
  <si>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</si>
  <si>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</si>
  <si>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</si>
  <si>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</si>
  <si>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</si>
  <si>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</si>
  <si>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</si>
  <si>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</si>
  <si>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</si>
  <si>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</si>
  <si>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</si>
  <si>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</si>
  <si>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</si>
  <si>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</si>
  <si>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</si>
  <si>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</si>
  <si>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</si>
  <si>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</si>
  <si>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</si>
  <si>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</si>
  <si>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</si>
  <si>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</si>
  <si>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</si>
  <si>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</si>
  <si>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</si>
  <si>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</si>
  <si>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</si>
  <si>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</si>
  <si>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</si>
  <si>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</si>
  <si>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</si>
  <si>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</si>
  <si>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</si>
  <si>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</si>
  <si>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</si>
  <si>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</si>
  <si>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</si>
  <si>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</si>
  <si>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</si>
  <si>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</si>
  <si>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</si>
  <si>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</si>
  <si>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</si>
  <si>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</si>
  <si>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</si>
  <si>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</si>
  <si>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</si>
  <si>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</si>
  <si>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</si>
  <si>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</si>
  <si>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</si>
  <si>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</si>
  <si>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</si>
  <si>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</si>
  <si>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</si>
  <si>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</si>
  <si>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</si>
  <si>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</si>
  <si>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</si>
  <si>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</si>
  <si>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</si>
  <si>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</si>
  <si>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</si>
  <si>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</si>
  <si>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</si>
  <si>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</si>
  <si>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</si>
  <si>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</si>
  <si>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</si>
  <si>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</si>
  <si>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</si>
  <si>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</si>
  <si>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</si>
  <si>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</si>
  <si>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</si>
  <si>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</si>
  <si>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</si>
  <si>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</si>
  <si>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</si>
  <si>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</si>
  <si>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</si>
  <si>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</si>
  <si>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</si>
  <si>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</si>
  <si>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</si>
  <si>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</si>
  <si>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</si>
  <si>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</si>
  <si>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</si>
  <si>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</si>
  <si>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</si>
  <si>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</si>
  <si>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</si>
  <si>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</si>
  <si>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</si>
  <si>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</si>
  <si>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</si>
  <si>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</si>
  <si>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</si>
  <si>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</si>
  <si>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</si>
  <si>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</si>
  <si>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</si>
  <si>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</si>
  <si>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</si>
  <si>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</si>
  <si>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</si>
  <si>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</si>
  <si>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</si>
  <si>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</si>
  <si>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</si>
  <si>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</si>
  <si>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</si>
  <si>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</si>
  <si>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</si>
  <si>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</si>
  <si>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</si>
  <si>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</si>
  <si>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</si>
  <si>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</si>
  <si>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</si>
  <si>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</si>
  <si>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</si>
  <si>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</si>
  <si>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</si>
  <si>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</si>
  <si>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</si>
  <si>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</si>
  <si>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</si>
  <si>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</si>
  <si>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</si>
  <si>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</si>
  <si>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</si>
  <si>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</si>
  <si>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</si>
  <si>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</si>
  <si>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</si>
  <si>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</si>
  <si>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</si>
  <si>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</si>
  <si>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</si>
  <si>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</si>
  <si>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</si>
  <si>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</si>
  <si>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</si>
  <si>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</si>
  <si>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</si>
  <si>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</si>
  <si>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</si>
  <si>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</si>
  <si>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</si>
  <si>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</si>
  <si>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</si>
  <si>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</si>
  <si>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</si>
  <si>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</si>
  <si>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</si>
  <si>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</si>
  <si>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</si>
  <si>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</si>
  <si>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</si>
  <si>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</si>
  <si>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</si>
  <si>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</si>
  <si>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</si>
  <si>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</si>
  <si>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</si>
  <si>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</si>
  <si>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</si>
  <si>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</si>
  <si>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</si>
  <si>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</si>
  <si>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</si>
  <si>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</si>
  <si>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</si>
  <si>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</si>
  <si>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</si>
  <si>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</si>
  <si>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</si>
  <si>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</si>
  <si>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</si>
  <si>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</si>
  <si>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</si>
  <si>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</si>
  <si>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</si>
  <si>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</si>
  <si>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</si>
  <si>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</si>
  <si>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</si>
  <si>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</si>
  <si>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</si>
  <si>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</si>
  <si>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</si>
  <si>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</si>
  <si>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</si>
  <si>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</si>
  <si>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</si>
  <si>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</si>
  <si>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</si>
  <si>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</si>
  <si>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</si>
  <si>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</si>
  <si>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</si>
  <si>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</si>
  <si>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</si>
  <si>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</si>
  <si>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</si>
  <si>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</si>
  <si>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</si>
  <si>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</si>
  <si>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</si>
  <si>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</si>
  <si>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</si>
  <si>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</si>
  <si>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</si>
  <si>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</si>
  <si>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</si>
  <si>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</si>
  <si>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</si>
  <si>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</si>
  <si>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</si>
  <si>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</si>
  <si>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</si>
  <si>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</si>
  <si>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</si>
  <si>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</si>
  <si>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</si>
  <si>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</si>
  <si>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</si>
  <si>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</si>
  <si>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</si>
  <si>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</si>
  <si>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</si>
  <si>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</si>
  <si>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</si>
  <si>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</si>
  <si>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</si>
  <si>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</si>
  <si>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</si>
  <si>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</si>
  <si>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</si>
  <si>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</si>
  <si>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</si>
  <si>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</si>
  <si>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</si>
  <si>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</si>
  <si>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</si>
  <si>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</si>
  <si>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</si>
  <si>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</si>
  <si>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</si>
  <si>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</si>
  <si>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</si>
  <si>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</si>
  <si>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</si>
  <si>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</si>
  <si>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</si>
  <si>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</si>
  <si>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</si>
  <si>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</si>
  <si>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</si>
  <si>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</si>
  <si>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</si>
  <si>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</si>
  <si>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</si>
  <si>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</si>
  <si>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</si>
  <si>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</si>
  <si>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</si>
  <si>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</si>
  <si>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</si>
  <si>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</si>
  <si>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</si>
  <si>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</si>
  <si>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</si>
  <si>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</si>
  <si>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</si>
  <si>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</si>
  <si>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</si>
  <si>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</si>
  <si>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</si>
  <si>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</si>
  <si>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</si>
  <si>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</si>
  <si>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</si>
  <si>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</si>
  <si>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</si>
  <si>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</si>
  <si>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</si>
  <si>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</si>
  <si>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</si>
  <si>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</si>
  <si>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</si>
  <si>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</si>
  <si>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</si>
  <si>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</si>
  <si>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</si>
  <si>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</si>
  <si>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</si>
  <si>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</si>
  <si>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</si>
  <si>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</si>
  <si>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</si>
  <si>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</si>
  <si>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</si>
  <si>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</si>
  <si>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</si>
  <si>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</si>
  <si>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</si>
  <si>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</si>
  <si>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</si>
  <si>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</si>
  <si>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</si>
  <si>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</si>
  <si>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</si>
  <si>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</si>
  <si>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</si>
  <si>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</si>
  <si>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</si>
  <si>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</si>
  <si>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</si>
  <si>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</si>
  <si>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</si>
  <si>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</si>
  <si>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</si>
  <si>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</si>
  <si>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</si>
  <si>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</si>
  <si>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</si>
  <si>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</si>
  <si>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</si>
  <si>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</si>
  <si>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</si>
  <si>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</si>
  <si>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</si>
  <si>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</si>
  <si>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</si>
  <si>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</si>
  <si>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</si>
  <si>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</si>
  <si>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</si>
  <si>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</si>
  <si>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</si>
  <si>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</si>
  <si>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</si>
  <si>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</si>
  <si>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</si>
  <si>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</si>
  <si>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</si>
  <si>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</si>
  <si>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</si>
  <si>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</si>
  <si>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</si>
  <si>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</si>
  <si>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</si>
  <si>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</si>
  <si>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</si>
  <si>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</si>
  <si>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</si>
  <si>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</si>
  <si>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</si>
  <si>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</si>
  <si>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</si>
  <si>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</si>
  <si>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</si>
  <si>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</si>
  <si>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</si>
  <si>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</si>
  <si>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</si>
  <si>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</si>
  <si>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</si>
  <si>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</si>
  <si>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</si>
  <si>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</si>
  <si>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</si>
  <si>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</si>
  <si>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Выполнение проектно-изыскательстких и стоительно-монтажных работ по объекту: ____________________</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</si>
  <si>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</si>
  <si>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</si>
  <si>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</si>
  <si>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</si>
  <si>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</si>
  <si>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</si>
  <si>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</si>
  <si>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</si>
  <si>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</si>
  <si>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</si>
  <si>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</si>
  <si>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</si>
  <si>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</si>
  <si>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</si>
  <si>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</si>
  <si>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</si>
  <si>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</si>
  <si>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</si>
  <si>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ВЛ</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</si>
  <si>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</si>
  <si>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</si>
  <si>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</si>
  <si>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</si>
  <si>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Технологическое присоединение энергопринимающих устройств потребителей максимальной мощностью свыше 15 кВт включительно, всего (новое 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</si>
  <si>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</si>
  <si>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</si>
  <si>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</si>
  <si>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</si>
  <si>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2026 год</t>
  </si>
  <si>
    <t>P_Кд_25_ЛК150_016626</t>
  </si>
  <si>
    <t xml:space="preserve">Электроснабжение ЭПУ потребителей в соответствии с договором на ТП № 3-38-25-1477 г. Краснодар  </t>
  </si>
  <si>
    <t>0,15 км</t>
  </si>
  <si>
    <t>ВЛИ-0,4 кВ от РУ-0,4 ТП-276 до границ объекта заявителя, расположенного по адресу: г. Краснодар, ул. Центральная (Новознаменский тер. ДНТ); з/у 7, к. н.: 23:43:0415001:3048</t>
  </si>
  <si>
    <t>70 мм2</t>
  </si>
  <si>
    <t>ВЛ-0,4 кВ провод марки СИП-2А сечением не менее 3×70+1х70 мм2 протяженностью – 0,15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</si>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</sst>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69" fontId="59" fillId="0" borderId="3"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34" zoomScale="90" zoomScaleNormal="100" zoomScaleSheetLayoutView="90" workbookViewId="0">
      <selection activeCell="C57" sqref="C57"/>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6"/>
      <c r="B1" s="217"/>
      <c r="C1" s="218" t="s">
        <v>22</v>
      </c>
    </row>
    <row r="2" spans="1:21" ht="18.75" customHeight="1" x14ac:dyDescent="0.25">
      <c r="A2" s="216"/>
      <c r="B2" s="217"/>
      <c r="C2" s="219" t="s">
        <v>7</v>
      </c>
    </row>
    <row r="3" spans="1:21" ht="18.75" x14ac:dyDescent="0.25">
      <c r="A3" s="220"/>
      <c r="B3" s="217"/>
      <c r="C3" s="221" t="s">
        <v>409</v>
      </c>
    </row>
    <row r="4" spans="1:21" x14ac:dyDescent="0.25">
      <c r="A4" s="220"/>
      <c r="B4" s="217"/>
      <c r="C4" s="217"/>
      <c r="G4" s="23"/>
    </row>
    <row r="5" spans="1:21" x14ac:dyDescent="0.25">
      <c r="A5" s="238" t="s">
        <v>425</v>
      </c>
      <c r="B5" s="238"/>
      <c r="C5" s="238"/>
      <c r="D5" s="71"/>
      <c r="E5" s="71"/>
      <c r="F5" s="71"/>
      <c r="G5" s="71"/>
      <c r="H5" s="71"/>
      <c r="I5" s="71"/>
    </row>
    <row r="6" spans="1:21" x14ac:dyDescent="0.25">
      <c r="A6" s="220"/>
      <c r="B6" s="217"/>
      <c r="C6" s="217"/>
      <c r="G6" s="23"/>
    </row>
    <row r="7" spans="1:21" x14ac:dyDescent="0.25">
      <c r="A7" s="242" t="s">
        <v>6</v>
      </c>
      <c r="B7" s="242"/>
      <c r="C7" s="242"/>
      <c r="D7" s="166"/>
      <c r="E7" s="166"/>
      <c r="F7" s="166"/>
      <c r="G7" s="166"/>
      <c r="H7" s="166"/>
      <c r="I7" s="166"/>
      <c r="J7" s="166"/>
      <c r="K7" s="166"/>
      <c r="L7" s="166"/>
      <c r="M7" s="166"/>
      <c r="N7" s="166"/>
      <c r="O7" s="166"/>
      <c r="P7" s="166"/>
      <c r="Q7" s="166"/>
      <c r="R7" s="166"/>
      <c r="S7" s="166"/>
      <c r="T7" s="166"/>
      <c r="U7" s="166"/>
    </row>
    <row r="8" spans="1:21" x14ac:dyDescent="0.25">
      <c r="A8" s="220"/>
      <c r="B8" s="220"/>
      <c r="C8" s="220"/>
      <c r="D8" s="165"/>
      <c r="E8" s="165"/>
      <c r="F8" s="165"/>
      <c r="G8" s="165"/>
      <c r="H8" s="166"/>
      <c r="I8" s="166"/>
      <c r="J8" s="166"/>
      <c r="K8" s="166"/>
      <c r="L8" s="166"/>
      <c r="M8" s="166"/>
      <c r="N8" s="166"/>
      <c r="O8" s="166"/>
      <c r="P8" s="166"/>
      <c r="Q8" s="166"/>
      <c r="R8" s="166"/>
      <c r="S8" s="166"/>
      <c r="T8" s="166"/>
      <c r="U8" s="166"/>
    </row>
    <row r="9" spans="1:21" x14ac:dyDescent="0.25">
      <c r="A9" s="243" t="s">
        <v>421</v>
      </c>
      <c r="B9" s="244"/>
      <c r="C9" s="244"/>
      <c r="D9" s="167"/>
      <c r="E9" s="167"/>
      <c r="F9" s="167"/>
      <c r="G9" s="167"/>
      <c r="H9" s="166"/>
      <c r="I9" s="166"/>
      <c r="J9" s="166"/>
      <c r="K9" s="166"/>
      <c r="L9" s="166"/>
      <c r="M9" s="166"/>
      <c r="N9" s="166"/>
      <c r="O9" s="166"/>
      <c r="P9" s="166"/>
      <c r="Q9" s="166"/>
      <c r="R9" s="166"/>
      <c r="S9" s="166"/>
      <c r="T9" s="166"/>
      <c r="U9" s="166"/>
    </row>
    <row r="10" spans="1:21" x14ac:dyDescent="0.25">
      <c r="A10" s="245" t="s">
        <v>5</v>
      </c>
      <c r="B10" s="245"/>
      <c r="C10" s="245"/>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43" t="s">
        <v>426</v>
      </c>
      <c r="B12" s="243"/>
      <c r="C12" s="243"/>
      <c r="D12" s="167"/>
      <c r="E12" s="167"/>
      <c r="F12" s="167"/>
      <c r="G12" s="167"/>
      <c r="H12" s="166"/>
      <c r="I12" s="166"/>
      <c r="J12" s="166"/>
      <c r="K12" s="166"/>
      <c r="L12" s="166"/>
      <c r="M12" s="166"/>
      <c r="N12" s="166"/>
      <c r="O12" s="166"/>
      <c r="P12" s="166"/>
      <c r="Q12" s="166"/>
      <c r="R12" s="166"/>
      <c r="S12" s="166"/>
      <c r="T12" s="166"/>
      <c r="U12" s="166"/>
    </row>
    <row r="13" spans="1:21" x14ac:dyDescent="0.25">
      <c r="A13" s="245" t="s">
        <v>4</v>
      </c>
      <c r="B13" s="245"/>
      <c r="C13" s="245"/>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31"/>
      <c r="B14" s="231"/>
      <c r="C14" s="231"/>
      <c r="D14" s="92"/>
      <c r="E14" s="92"/>
      <c r="F14" s="92"/>
      <c r="G14" s="92"/>
      <c r="H14" s="92"/>
      <c r="I14" s="92"/>
      <c r="J14" s="92"/>
      <c r="K14" s="92"/>
      <c r="L14" s="92"/>
      <c r="M14" s="92"/>
      <c r="N14" s="92"/>
      <c r="O14" s="92"/>
      <c r="P14" s="92"/>
      <c r="Q14" s="92"/>
      <c r="R14" s="92"/>
      <c r="S14" s="92"/>
      <c r="T14" s="92"/>
      <c r="U14" s="92"/>
    </row>
    <row r="15" spans="1:21" ht="33" customHeight="1" x14ac:dyDescent="0.25">
      <c r="A15" s="246" t="s">
        <v>427</v>
      </c>
      <c r="B15" s="246"/>
      <c r="C15" s="246"/>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9" t="s">
        <v>3</v>
      </c>
      <c r="B16" s="239"/>
      <c r="C16" s="239"/>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1"/>
      <c r="B17" s="201"/>
      <c r="C17" s="201"/>
      <c r="D17" s="126"/>
      <c r="E17" s="126"/>
      <c r="F17" s="126"/>
      <c r="G17" s="126"/>
      <c r="H17" s="126"/>
      <c r="I17" s="126"/>
      <c r="J17" s="126"/>
      <c r="K17" s="126"/>
      <c r="L17" s="126"/>
      <c r="M17" s="126"/>
      <c r="N17" s="126"/>
      <c r="O17" s="126"/>
      <c r="P17" s="126"/>
      <c r="Q17" s="126"/>
      <c r="R17" s="126"/>
    </row>
    <row r="18" spans="1:21" ht="23.25" customHeight="1" x14ac:dyDescent="0.25">
      <c r="A18" s="240" t="s">
        <v>262</v>
      </c>
      <c r="B18" s="241"/>
      <c r="C18" s="241"/>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01"/>
      <c r="B19" s="202"/>
      <c r="C19" s="202"/>
      <c r="D19" s="141"/>
      <c r="E19" s="141"/>
      <c r="F19" s="141"/>
      <c r="G19" s="141"/>
      <c r="H19" s="126"/>
      <c r="I19" s="126"/>
      <c r="J19" s="126"/>
      <c r="K19" s="126"/>
      <c r="L19" s="126"/>
      <c r="M19" s="126"/>
      <c r="N19" s="126"/>
      <c r="O19" s="126"/>
      <c r="P19" s="126"/>
      <c r="Q19" s="126"/>
      <c r="R19" s="126"/>
    </row>
    <row r="20" spans="1:21" ht="39.75" customHeight="1" x14ac:dyDescent="0.25">
      <c r="A20" s="194" t="s">
        <v>2</v>
      </c>
      <c r="B20" s="203" t="s">
        <v>21</v>
      </c>
      <c r="C20" s="19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194">
        <v>1</v>
      </c>
      <c r="B21" s="203">
        <v>2</v>
      </c>
      <c r="C21" s="194" t="s">
        <v>286</v>
      </c>
      <c r="D21" s="171"/>
      <c r="E21" s="171"/>
      <c r="F21" s="171"/>
      <c r="G21" s="171"/>
      <c r="H21" s="92"/>
      <c r="I21" s="92"/>
      <c r="J21" s="92"/>
      <c r="K21" s="92"/>
      <c r="L21" s="92"/>
      <c r="M21" s="92"/>
      <c r="N21" s="92"/>
      <c r="O21" s="92"/>
      <c r="P21" s="92"/>
      <c r="Q21" s="92"/>
      <c r="R21" s="92"/>
      <c r="S21" s="169"/>
      <c r="T21" s="169"/>
      <c r="U21" s="169"/>
    </row>
    <row r="22" spans="1:21" ht="31.5" x14ac:dyDescent="0.25">
      <c r="A22" s="204" t="s">
        <v>19</v>
      </c>
      <c r="B22" s="205" t="s">
        <v>151</v>
      </c>
      <c r="C22" s="206" t="s">
        <v>420</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290</v>
      </c>
      <c r="D23" s="171"/>
      <c r="E23" s="171"/>
      <c r="F23" s="171"/>
      <c r="G23" s="171"/>
      <c r="H23" s="92"/>
      <c r="I23" s="92"/>
      <c r="J23" s="92"/>
      <c r="K23" s="92"/>
      <c r="L23" s="92"/>
      <c r="M23" s="92"/>
      <c r="N23" s="92"/>
      <c r="O23" s="92"/>
      <c r="P23" s="92"/>
      <c r="Q23" s="92"/>
      <c r="R23" s="92"/>
      <c r="S23" s="169"/>
      <c r="T23" s="169"/>
      <c r="U23" s="169"/>
    </row>
    <row r="24" spans="1:21" ht="22.5" customHeight="1" x14ac:dyDescent="0.25">
      <c r="A24" s="235"/>
      <c r="B24" s="236"/>
      <c r="C24" s="237"/>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193" t="s">
        <v>406</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193" t="s">
        <v>406</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193" t="s">
        <v>406</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193" t="s">
        <v>406</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193" t="s">
        <v>406</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194" t="s">
        <v>418</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193" t="s">
        <v>410</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193" t="s">
        <v>411</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193" t="s">
        <v>411</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292</v>
      </c>
      <c r="C39" s="84" t="s">
        <v>428</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293</v>
      </c>
      <c r="C40" s="193" t="s">
        <v>412</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294</v>
      </c>
      <c r="C41" s="193" t="s">
        <v>413</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295</v>
      </c>
      <c r="B42" s="70" t="s">
        <v>296</v>
      </c>
      <c r="C42" s="193" t="s">
        <v>414</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297</v>
      </c>
      <c r="B43" s="70" t="s">
        <v>298</v>
      </c>
      <c r="C43" s="195" t="s">
        <v>410</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299</v>
      </c>
      <c r="B44" s="70" t="s">
        <v>300</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301</v>
      </c>
      <c r="B45" s="70" t="s">
        <v>263</v>
      </c>
      <c r="C45" s="195" t="s">
        <v>410</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35"/>
      <c r="B46" s="236"/>
      <c r="C46" s="237"/>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302</v>
      </c>
      <c r="B47" s="70" t="s">
        <v>266</v>
      </c>
      <c r="C47" s="223">
        <v>0.63866222859999999</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303</v>
      </c>
      <c r="B48" s="70" t="s">
        <v>267</v>
      </c>
      <c r="C48" s="223">
        <v>0.52349363000000004</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34" t="s">
        <v>407</v>
      </c>
      <c r="B49" s="234"/>
      <c r="C49" s="234"/>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D22" sqref="D22:P22"/>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1" customFormat="1" ht="15.75" x14ac:dyDescent="0.2">
      <c r="A5" s="137"/>
    </row>
    <row r="6" spans="1:28" s="11" customFormat="1" ht="18.75" x14ac:dyDescent="0.2">
      <c r="A6" s="255" t="s">
        <v>6</v>
      </c>
      <c r="B6" s="255"/>
      <c r="C6" s="255"/>
      <c r="D6" s="255"/>
      <c r="E6" s="255"/>
      <c r="F6" s="255"/>
      <c r="G6" s="255"/>
      <c r="H6" s="255"/>
      <c r="I6" s="255"/>
      <c r="J6" s="255"/>
      <c r="K6" s="255"/>
      <c r="L6" s="255"/>
      <c r="M6" s="255"/>
      <c r="N6" s="255"/>
      <c r="O6" s="255"/>
      <c r="P6" s="255"/>
      <c r="Q6" s="255"/>
      <c r="R6" s="255"/>
      <c r="S6" s="255"/>
      <c r="T6" s="103"/>
      <c r="U6" s="103"/>
      <c r="V6" s="103"/>
      <c r="W6" s="103"/>
      <c r="X6" s="103"/>
      <c r="Y6" s="103"/>
      <c r="Z6" s="103"/>
      <c r="AA6" s="103"/>
      <c r="AB6" s="103"/>
    </row>
    <row r="7" spans="1:28" s="11" customFormat="1" ht="18.75" x14ac:dyDescent="0.2">
      <c r="A7" s="255"/>
      <c r="B7" s="255"/>
      <c r="C7" s="255"/>
      <c r="D7" s="255"/>
      <c r="E7" s="255"/>
      <c r="F7" s="255"/>
      <c r="G7" s="255"/>
      <c r="H7" s="255"/>
      <c r="I7" s="255"/>
      <c r="J7" s="255"/>
      <c r="K7" s="255"/>
      <c r="L7" s="255"/>
      <c r="M7" s="255"/>
      <c r="N7" s="255"/>
      <c r="O7" s="255"/>
      <c r="P7" s="255"/>
      <c r="Q7" s="255"/>
      <c r="R7" s="255"/>
      <c r="S7" s="255"/>
      <c r="T7" s="103"/>
      <c r="U7" s="103"/>
      <c r="V7" s="103"/>
      <c r="W7" s="103"/>
      <c r="X7" s="103"/>
      <c r="Y7" s="103"/>
      <c r="Z7" s="103"/>
      <c r="AA7" s="103"/>
      <c r="AB7" s="103"/>
    </row>
    <row r="8" spans="1:28" s="11" customFormat="1" ht="18.75" x14ac:dyDescent="0.2">
      <c r="A8" s="255" t="str">
        <f>'1. паспорт местоположение'!A9:C9</f>
        <v>АО "Электросети Кубани" филиал "Краснодарэлектросеть"</v>
      </c>
      <c r="B8" s="255"/>
      <c r="C8" s="255"/>
      <c r="D8" s="255"/>
      <c r="E8" s="255"/>
      <c r="F8" s="255"/>
      <c r="G8" s="255"/>
      <c r="H8" s="255"/>
      <c r="I8" s="255"/>
      <c r="J8" s="255"/>
      <c r="K8" s="255"/>
      <c r="L8" s="255"/>
      <c r="M8" s="255"/>
      <c r="N8" s="255"/>
      <c r="O8" s="255"/>
      <c r="P8" s="255"/>
      <c r="Q8" s="255"/>
      <c r="R8" s="255"/>
      <c r="S8" s="255"/>
      <c r="T8" s="103"/>
      <c r="U8" s="103"/>
      <c r="V8" s="103"/>
      <c r="W8" s="103"/>
      <c r="X8" s="103"/>
      <c r="Y8" s="103"/>
      <c r="Z8" s="103"/>
      <c r="AA8" s="103"/>
      <c r="AB8" s="103"/>
    </row>
    <row r="9" spans="1:28" s="11" customFormat="1" ht="18.75" x14ac:dyDescent="0.2">
      <c r="A9" s="256" t="s">
        <v>5</v>
      </c>
      <c r="B9" s="256"/>
      <c r="C9" s="256"/>
      <c r="D9" s="256"/>
      <c r="E9" s="256"/>
      <c r="F9" s="256"/>
      <c r="G9" s="256"/>
      <c r="H9" s="256"/>
      <c r="I9" s="256"/>
      <c r="J9" s="256"/>
      <c r="K9" s="256"/>
      <c r="L9" s="256"/>
      <c r="M9" s="256"/>
      <c r="N9" s="256"/>
      <c r="O9" s="256"/>
      <c r="P9" s="256"/>
      <c r="Q9" s="256"/>
      <c r="R9" s="256"/>
      <c r="S9" s="256"/>
      <c r="T9" s="103"/>
      <c r="U9" s="103"/>
      <c r="V9" s="103"/>
      <c r="W9" s="103"/>
      <c r="X9" s="103"/>
      <c r="Y9" s="103"/>
      <c r="Z9" s="103"/>
      <c r="AA9" s="103"/>
      <c r="AB9" s="103"/>
    </row>
    <row r="10" spans="1:28" s="11" customFormat="1" ht="18.75" x14ac:dyDescent="0.2">
      <c r="A10" s="255"/>
      <c r="B10" s="255"/>
      <c r="C10" s="255"/>
      <c r="D10" s="255"/>
      <c r="E10" s="255"/>
      <c r="F10" s="255"/>
      <c r="G10" s="255"/>
      <c r="H10" s="255"/>
      <c r="I10" s="255"/>
      <c r="J10" s="255"/>
      <c r="K10" s="255"/>
      <c r="L10" s="255"/>
      <c r="M10" s="255"/>
      <c r="N10" s="255"/>
      <c r="O10" s="255"/>
      <c r="P10" s="255"/>
      <c r="Q10" s="255"/>
      <c r="R10" s="255"/>
      <c r="S10" s="255"/>
      <c r="T10" s="103"/>
      <c r="U10" s="103"/>
      <c r="V10" s="103"/>
      <c r="W10" s="103"/>
      <c r="X10" s="103"/>
      <c r="Y10" s="103"/>
      <c r="Z10" s="103"/>
      <c r="AA10" s="103"/>
      <c r="AB10" s="103"/>
    </row>
    <row r="11" spans="1:28" s="11" customFormat="1" ht="18.75" x14ac:dyDescent="0.2">
      <c r="A11" s="257" t="str">
        <f>'1. паспорт местоположение'!A12:C12</f>
        <v>P_Кд_25_ЛК150_016626</v>
      </c>
      <c r="B11" s="257"/>
      <c r="C11" s="257"/>
      <c r="D11" s="257"/>
      <c r="E11" s="257"/>
      <c r="F11" s="257"/>
      <c r="G11" s="257"/>
      <c r="H11" s="257"/>
      <c r="I11" s="257"/>
      <c r="J11" s="257"/>
      <c r="K11" s="257"/>
      <c r="L11" s="257"/>
      <c r="M11" s="257"/>
      <c r="N11" s="257"/>
      <c r="O11" s="257"/>
      <c r="P11" s="257"/>
      <c r="Q11" s="257"/>
      <c r="R11" s="257"/>
      <c r="S11" s="257"/>
      <c r="T11" s="103"/>
      <c r="U11" s="103"/>
      <c r="V11" s="103"/>
      <c r="W11" s="103"/>
      <c r="X11" s="103"/>
      <c r="Y11" s="103"/>
      <c r="Z11" s="103"/>
      <c r="AA11" s="103"/>
      <c r="AB11" s="103"/>
    </row>
    <row r="12" spans="1:28" s="11" customFormat="1" ht="18.75" x14ac:dyDescent="0.2">
      <c r="A12" s="256" t="s">
        <v>4</v>
      </c>
      <c r="B12" s="256"/>
      <c r="C12" s="256"/>
      <c r="D12" s="256"/>
      <c r="E12" s="256"/>
      <c r="F12" s="256"/>
      <c r="G12" s="256"/>
      <c r="H12" s="256"/>
      <c r="I12" s="256"/>
      <c r="J12" s="256"/>
      <c r="K12" s="256"/>
      <c r="L12" s="256"/>
      <c r="M12" s="256"/>
      <c r="N12" s="256"/>
      <c r="O12" s="256"/>
      <c r="P12" s="256"/>
      <c r="Q12" s="256"/>
      <c r="R12" s="256"/>
      <c r="S12" s="256"/>
      <c r="T12" s="103"/>
      <c r="U12" s="103"/>
      <c r="V12" s="103"/>
      <c r="W12" s="103"/>
      <c r="X12" s="103"/>
      <c r="Y12" s="103"/>
      <c r="Z12" s="103"/>
      <c r="AA12" s="103"/>
      <c r="AB12" s="103"/>
    </row>
    <row r="13" spans="1:28" s="13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22"/>
      <c r="U13" s="122"/>
      <c r="V13" s="122"/>
      <c r="W13" s="122"/>
      <c r="X13" s="122"/>
      <c r="Y13" s="122"/>
      <c r="Z13" s="122"/>
      <c r="AA13" s="122"/>
      <c r="AB13" s="122"/>
    </row>
    <row r="14" spans="1:28" s="140" customFormat="1" ht="18.75" x14ac:dyDescent="0.2">
      <c r="A14" s="257" t="str">
        <f>'1. паспорт местоположение'!A15:C15</f>
        <v xml:space="preserve">Электроснабжение ЭПУ потребителей в соответствии с договором на ТП № 3-38-25-1477 г. Краснодар  </v>
      </c>
      <c r="B14" s="257"/>
      <c r="C14" s="257"/>
      <c r="D14" s="257"/>
      <c r="E14" s="257"/>
      <c r="F14" s="257"/>
      <c r="G14" s="257"/>
      <c r="H14" s="257"/>
      <c r="I14" s="257"/>
      <c r="J14" s="257"/>
      <c r="K14" s="257"/>
      <c r="L14" s="257"/>
      <c r="M14" s="257"/>
      <c r="N14" s="257"/>
      <c r="O14" s="257"/>
      <c r="P14" s="257"/>
      <c r="Q14" s="257"/>
      <c r="R14" s="257"/>
      <c r="S14" s="257"/>
      <c r="T14" s="139"/>
      <c r="U14" s="139"/>
      <c r="V14" s="139"/>
      <c r="W14" s="139"/>
      <c r="X14" s="139"/>
      <c r="Y14" s="139"/>
      <c r="Z14" s="139"/>
      <c r="AA14" s="139"/>
      <c r="AB14" s="139"/>
    </row>
    <row r="15" spans="1:28" s="140" customFormat="1" ht="15" customHeight="1" x14ac:dyDescent="0.2">
      <c r="A15" s="256" t="s">
        <v>3</v>
      </c>
      <c r="B15" s="256"/>
      <c r="C15" s="256"/>
      <c r="D15" s="256"/>
      <c r="E15" s="256"/>
      <c r="F15" s="256"/>
      <c r="G15" s="256"/>
      <c r="H15" s="256"/>
      <c r="I15" s="256"/>
      <c r="J15" s="256"/>
      <c r="K15" s="256"/>
      <c r="L15" s="256"/>
      <c r="M15" s="256"/>
      <c r="N15" s="256"/>
      <c r="O15" s="256"/>
      <c r="P15" s="256"/>
      <c r="Q15" s="256"/>
      <c r="R15" s="256"/>
      <c r="S15" s="256"/>
      <c r="T15" s="141"/>
      <c r="U15" s="141"/>
      <c r="V15" s="141"/>
      <c r="W15" s="141"/>
      <c r="X15" s="141"/>
      <c r="Y15" s="141"/>
      <c r="Z15" s="141"/>
      <c r="AA15" s="141"/>
      <c r="AB15" s="141"/>
    </row>
    <row r="16" spans="1:28" s="140"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2"/>
      <c r="U16" s="142"/>
      <c r="V16" s="142"/>
      <c r="W16" s="142"/>
      <c r="X16" s="142"/>
      <c r="Y16" s="142"/>
    </row>
    <row r="17" spans="1:113" s="140" customFormat="1" ht="45.75" customHeight="1" x14ac:dyDescent="0.2">
      <c r="A17" s="250" t="s">
        <v>304</v>
      </c>
      <c r="B17" s="250"/>
      <c r="C17" s="250"/>
      <c r="D17" s="250"/>
      <c r="E17" s="250"/>
      <c r="F17" s="250"/>
      <c r="G17" s="250"/>
      <c r="H17" s="250"/>
      <c r="I17" s="250"/>
      <c r="J17" s="250"/>
      <c r="K17" s="250"/>
      <c r="L17" s="250"/>
      <c r="M17" s="250"/>
      <c r="N17" s="250"/>
      <c r="O17" s="250"/>
      <c r="P17" s="250"/>
      <c r="Q17" s="250"/>
      <c r="R17" s="250"/>
      <c r="S17" s="250"/>
      <c r="T17" s="143"/>
      <c r="U17" s="143"/>
      <c r="V17" s="143"/>
      <c r="W17" s="143"/>
      <c r="X17" s="143"/>
      <c r="Y17" s="143"/>
      <c r="Z17" s="143"/>
      <c r="AA17" s="143"/>
      <c r="AB17" s="143"/>
    </row>
    <row r="18" spans="1:113" s="140"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42"/>
      <c r="U18" s="142"/>
      <c r="V18" s="142"/>
      <c r="W18" s="142"/>
      <c r="X18" s="142"/>
      <c r="Y18" s="142"/>
    </row>
    <row r="19" spans="1:113" s="140" customFormat="1" ht="54" customHeight="1" x14ac:dyDescent="0.2">
      <c r="A19" s="247" t="s">
        <v>2</v>
      </c>
      <c r="B19" s="247" t="s">
        <v>305</v>
      </c>
      <c r="C19" s="252" t="s">
        <v>306</v>
      </c>
      <c r="D19" s="247" t="s">
        <v>307</v>
      </c>
      <c r="E19" s="247" t="s">
        <v>308</v>
      </c>
      <c r="F19" s="247" t="s">
        <v>309</v>
      </c>
      <c r="G19" s="247" t="s">
        <v>310</v>
      </c>
      <c r="H19" s="247" t="s">
        <v>311</v>
      </c>
      <c r="I19" s="247" t="s">
        <v>312</v>
      </c>
      <c r="J19" s="247" t="s">
        <v>313</v>
      </c>
      <c r="K19" s="247" t="s">
        <v>29</v>
      </c>
      <c r="L19" s="247" t="s">
        <v>314</v>
      </c>
      <c r="M19" s="247" t="s">
        <v>315</v>
      </c>
      <c r="N19" s="247" t="s">
        <v>316</v>
      </c>
      <c r="O19" s="247" t="s">
        <v>317</v>
      </c>
      <c r="P19" s="247" t="s">
        <v>318</v>
      </c>
      <c r="Q19" s="247" t="s">
        <v>319</v>
      </c>
      <c r="R19" s="247"/>
      <c r="S19" s="248" t="s">
        <v>320</v>
      </c>
      <c r="T19" s="142"/>
      <c r="U19" s="142"/>
      <c r="V19" s="142"/>
      <c r="W19" s="142"/>
      <c r="X19" s="142"/>
      <c r="Y19" s="142"/>
    </row>
    <row r="20" spans="1:113" s="140" customFormat="1" ht="180.75" customHeight="1" x14ac:dyDescent="0.2">
      <c r="A20" s="247"/>
      <c r="B20" s="247"/>
      <c r="C20" s="253"/>
      <c r="D20" s="247"/>
      <c r="E20" s="247"/>
      <c r="F20" s="247"/>
      <c r="G20" s="247"/>
      <c r="H20" s="247"/>
      <c r="I20" s="247"/>
      <c r="J20" s="247"/>
      <c r="K20" s="247"/>
      <c r="L20" s="247"/>
      <c r="M20" s="247"/>
      <c r="N20" s="247"/>
      <c r="O20" s="247"/>
      <c r="P20" s="247"/>
      <c r="Q20" s="144" t="s">
        <v>321</v>
      </c>
      <c r="R20" s="145" t="s">
        <v>322</v>
      </c>
      <c r="S20" s="248"/>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11" customFormat="1" ht="32.25" customHeight="1" x14ac:dyDescent="0.2">
      <c r="A22" s="207">
        <v>1</v>
      </c>
      <c r="B22" s="194" t="s">
        <v>285</v>
      </c>
      <c r="C22" s="194" t="s">
        <v>285</v>
      </c>
      <c r="D22" s="194" t="s">
        <v>285</v>
      </c>
      <c r="E22" s="194" t="s">
        <v>285</v>
      </c>
      <c r="F22" s="194" t="s">
        <v>285</v>
      </c>
      <c r="G22" s="194" t="s">
        <v>285</v>
      </c>
      <c r="H22" s="194" t="s">
        <v>285</v>
      </c>
      <c r="I22" s="194" t="s">
        <v>285</v>
      </c>
      <c r="J22" s="194" t="s">
        <v>285</v>
      </c>
      <c r="K22" s="194" t="s">
        <v>285</v>
      </c>
      <c r="L22" s="194" t="s">
        <v>285</v>
      </c>
      <c r="M22" s="194" t="s">
        <v>285</v>
      </c>
      <c r="N22" s="194" t="s">
        <v>285</v>
      </c>
      <c r="O22" s="194" t="s">
        <v>285</v>
      </c>
      <c r="P22" s="194" t="s">
        <v>285</v>
      </c>
      <c r="Q22" s="194" t="s">
        <v>285</v>
      </c>
      <c r="R22" s="194" t="s">
        <v>285</v>
      </c>
      <c r="S22" s="194" t="s">
        <v>285</v>
      </c>
      <c r="T22" s="209"/>
      <c r="U22" s="209"/>
      <c r="V22" s="209"/>
      <c r="W22" s="209"/>
      <c r="X22" s="209"/>
      <c r="Y22" s="209"/>
      <c r="Z22" s="210"/>
      <c r="AA22" s="210"/>
      <c r="AB22" s="210"/>
    </row>
    <row r="23" spans="1:113" ht="20.25" customHeight="1" x14ac:dyDescent="0.25">
      <c r="A23" s="148"/>
      <c r="B23" s="147"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7" customFormat="1" x14ac:dyDescent="0.2">
      <c r="A7" s="12"/>
      <c r="H7" s="11"/>
    </row>
    <row r="8" spans="1:20" s="7" customFormat="1" ht="18.75" x14ac:dyDescent="0.2">
      <c r="A8" s="273" t="s">
        <v>6</v>
      </c>
      <c r="B8" s="273"/>
      <c r="C8" s="273"/>
      <c r="D8" s="273"/>
      <c r="E8" s="273"/>
      <c r="F8" s="273"/>
      <c r="G8" s="273"/>
      <c r="H8" s="273"/>
      <c r="I8" s="273"/>
      <c r="J8" s="273"/>
      <c r="K8" s="273"/>
      <c r="L8" s="273"/>
      <c r="M8" s="273"/>
      <c r="N8" s="273"/>
      <c r="O8" s="273"/>
      <c r="P8" s="273"/>
      <c r="Q8" s="273"/>
      <c r="R8" s="273"/>
      <c r="S8" s="273"/>
      <c r="T8" s="273"/>
    </row>
    <row r="9" spans="1:20" s="7"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7" customFormat="1" ht="18.75" customHeight="1" x14ac:dyDescent="0.2">
      <c r="A10" s="274" t="s">
        <v>421</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x14ac:dyDescent="0.2">
      <c r="A11" s="275" t="s">
        <v>5</v>
      </c>
      <c r="B11" s="275"/>
      <c r="C11" s="275"/>
      <c r="D11" s="275"/>
      <c r="E11" s="275"/>
      <c r="F11" s="275"/>
      <c r="G11" s="275"/>
      <c r="H11" s="275"/>
      <c r="I11" s="275"/>
      <c r="J11" s="275"/>
      <c r="K11" s="275"/>
      <c r="L11" s="275"/>
      <c r="M11" s="275"/>
      <c r="N11" s="275"/>
      <c r="O11" s="275"/>
      <c r="P11" s="275"/>
      <c r="Q11" s="275"/>
      <c r="R11" s="275"/>
      <c r="S11" s="275"/>
      <c r="T11" s="275"/>
    </row>
    <row r="12" spans="1:20" s="7"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7" customFormat="1" ht="18.75" customHeight="1" x14ac:dyDescent="0.2">
      <c r="A13" s="274" t="str">
        <f>'1. паспорт местоположение'!A12:C12</f>
        <v>P_Кд_25_ЛК150_016626</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x14ac:dyDescent="0.2">
      <c r="A14" s="275" t="s">
        <v>4</v>
      </c>
      <c r="B14" s="275"/>
      <c r="C14" s="275"/>
      <c r="D14" s="275"/>
      <c r="E14" s="275"/>
      <c r="F14" s="275"/>
      <c r="G14" s="275"/>
      <c r="H14" s="275"/>
      <c r="I14" s="275"/>
      <c r="J14" s="275"/>
      <c r="K14" s="275"/>
      <c r="L14" s="275"/>
      <c r="M14" s="275"/>
      <c r="N14" s="275"/>
      <c r="O14" s="275"/>
      <c r="P14" s="275"/>
      <c r="Q14" s="275"/>
      <c r="R14" s="275"/>
      <c r="S14" s="275"/>
      <c r="T14" s="275"/>
    </row>
    <row r="15" spans="1:20" s="4"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ht="12" x14ac:dyDescent="0.2">
      <c r="A16" s="274" t="str">
        <f>'1. паспорт местоположение'!A15:C15</f>
        <v xml:space="preserve">Электроснабжение ЭПУ потребителей в соответствии с договором на ТП № 3-38-25-1477 г. Краснодар  </v>
      </c>
      <c r="B16" s="274"/>
      <c r="C16" s="274"/>
      <c r="D16" s="274"/>
      <c r="E16" s="274"/>
      <c r="F16" s="274"/>
      <c r="G16" s="274"/>
      <c r="H16" s="274"/>
      <c r="I16" s="274"/>
      <c r="J16" s="274"/>
      <c r="K16" s="274"/>
      <c r="L16" s="274"/>
      <c r="M16" s="274"/>
      <c r="N16" s="274"/>
      <c r="O16" s="274"/>
      <c r="P16" s="274"/>
      <c r="Q16" s="274"/>
      <c r="R16" s="274"/>
      <c r="S16" s="274"/>
      <c r="T16" s="274"/>
    </row>
    <row r="17" spans="1:113" s="2" customFormat="1" ht="15" customHeight="1" x14ac:dyDescent="0.2">
      <c r="A17" s="275" t="s">
        <v>3</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77" t="s">
        <v>279</v>
      </c>
      <c r="B19" s="277"/>
      <c r="C19" s="277"/>
      <c r="D19" s="277"/>
      <c r="E19" s="277"/>
      <c r="F19" s="277"/>
      <c r="G19" s="277"/>
      <c r="H19" s="277"/>
      <c r="I19" s="277"/>
      <c r="J19" s="277"/>
      <c r="K19" s="277"/>
      <c r="L19" s="277"/>
      <c r="M19" s="277"/>
      <c r="N19" s="277"/>
      <c r="O19" s="277"/>
      <c r="P19" s="277"/>
      <c r="Q19" s="277"/>
      <c r="R19" s="277"/>
      <c r="S19" s="277"/>
      <c r="T19" s="277"/>
    </row>
    <row r="20" spans="1:113" s="2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59" t="s">
        <v>2</v>
      </c>
      <c r="B21" s="262" t="s">
        <v>278</v>
      </c>
      <c r="C21" s="263"/>
      <c r="D21" s="266" t="s">
        <v>277</v>
      </c>
      <c r="E21" s="262" t="s">
        <v>276</v>
      </c>
      <c r="F21" s="263"/>
      <c r="G21" s="262" t="s">
        <v>275</v>
      </c>
      <c r="H21" s="263"/>
      <c r="I21" s="262" t="s">
        <v>274</v>
      </c>
      <c r="J21" s="263"/>
      <c r="K21" s="266" t="s">
        <v>273</v>
      </c>
      <c r="L21" s="262" t="s">
        <v>272</v>
      </c>
      <c r="M21" s="263"/>
      <c r="N21" s="262" t="s">
        <v>271</v>
      </c>
      <c r="O21" s="263"/>
      <c r="P21" s="266" t="s">
        <v>270</v>
      </c>
      <c r="Q21" s="270" t="s">
        <v>36</v>
      </c>
      <c r="R21" s="271"/>
      <c r="S21" s="270" t="s">
        <v>35</v>
      </c>
      <c r="T21" s="272"/>
    </row>
    <row r="22" spans="1:113" ht="204.75" customHeight="1" x14ac:dyDescent="0.25">
      <c r="A22" s="260"/>
      <c r="B22" s="264"/>
      <c r="C22" s="265"/>
      <c r="D22" s="268"/>
      <c r="E22" s="264"/>
      <c r="F22" s="265"/>
      <c r="G22" s="264"/>
      <c r="H22" s="265"/>
      <c r="I22" s="264"/>
      <c r="J22" s="265"/>
      <c r="K22" s="267"/>
      <c r="L22" s="264"/>
      <c r="M22" s="265"/>
      <c r="N22" s="264"/>
      <c r="O22" s="265"/>
      <c r="P22" s="267"/>
      <c r="Q22" s="43" t="s">
        <v>34</v>
      </c>
      <c r="R22" s="43" t="s">
        <v>250</v>
      </c>
      <c r="S22" s="43" t="s">
        <v>33</v>
      </c>
      <c r="T22" s="43" t="s">
        <v>32</v>
      </c>
    </row>
    <row r="23" spans="1:113" ht="51.75" customHeight="1" x14ac:dyDescent="0.25">
      <c r="A23" s="261"/>
      <c r="B23" s="83" t="s">
        <v>30</v>
      </c>
      <c r="C23" s="83" t="s">
        <v>31</v>
      </c>
      <c r="D23" s="267"/>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6" zoomScale="70" zoomScaleNormal="100" zoomScaleSheetLayoutView="70" workbookViewId="0">
      <selection activeCell="A26" sqref="A26:XFD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73" t="s">
        <v>6</v>
      </c>
      <c r="F7" s="273"/>
      <c r="G7" s="273"/>
      <c r="H7" s="273"/>
      <c r="I7" s="273"/>
      <c r="J7" s="273"/>
      <c r="K7" s="273"/>
      <c r="L7" s="273"/>
      <c r="M7" s="273"/>
      <c r="N7" s="273"/>
      <c r="O7" s="273"/>
      <c r="P7" s="273"/>
      <c r="Q7" s="273"/>
      <c r="R7" s="273"/>
      <c r="S7" s="273"/>
      <c r="T7" s="273"/>
      <c r="U7" s="273"/>
      <c r="V7" s="273"/>
      <c r="W7" s="273"/>
      <c r="X7" s="273"/>
      <c r="Y7" s="273"/>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7" t="s">
        <v>422</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7" customFormat="1" ht="18.75" customHeight="1" x14ac:dyDescent="0.2">
      <c r="E10" s="275" t="s">
        <v>5</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7" t="str">
        <f>'1. паспорт местоположение'!A12:C12</f>
        <v>P_Кд_25_ЛК150_016626</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7" customFormat="1" ht="18.75" customHeight="1" x14ac:dyDescent="0.2">
      <c r="E13" s="275" t="s">
        <v>4</v>
      </c>
      <c r="F13" s="275"/>
      <c r="G13" s="275"/>
      <c r="H13" s="275"/>
      <c r="I13" s="275"/>
      <c r="J13" s="275"/>
      <c r="K13" s="275"/>
      <c r="L13" s="275"/>
      <c r="M13" s="275"/>
      <c r="N13" s="275"/>
      <c r="O13" s="275"/>
      <c r="P13" s="275"/>
      <c r="Q13" s="275"/>
      <c r="R13" s="275"/>
      <c r="S13" s="275"/>
      <c r="T13" s="275"/>
      <c r="U13" s="275"/>
      <c r="V13" s="275"/>
      <c r="W13" s="275"/>
      <c r="X13" s="275"/>
      <c r="Y13" s="275"/>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85" t="str">
        <f>'1. паспорт местоположение'!A15:C15</f>
        <v xml:space="preserve">Электроснабжение ЭПУ потребителей в соответствии с договором на ТП № 3-38-25-1477 г. Краснодар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2" customFormat="1" ht="15" customHeight="1" x14ac:dyDescent="0.2">
      <c r="E16" s="275" t="s">
        <v>3</v>
      </c>
      <c r="F16" s="275"/>
      <c r="G16" s="275"/>
      <c r="H16" s="275"/>
      <c r="I16" s="275"/>
      <c r="J16" s="275"/>
      <c r="K16" s="275"/>
      <c r="L16" s="275"/>
      <c r="M16" s="275"/>
      <c r="N16" s="275"/>
      <c r="O16" s="275"/>
      <c r="P16" s="275"/>
      <c r="Q16" s="275"/>
      <c r="R16" s="275"/>
      <c r="S16" s="275"/>
      <c r="T16" s="275"/>
      <c r="U16" s="275"/>
      <c r="V16" s="275"/>
      <c r="W16" s="275"/>
      <c r="X16" s="275"/>
      <c r="Y16" s="275"/>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113" ht="25.5" customHeight="1" x14ac:dyDescent="0.25">
      <c r="A19" s="277" t="s">
        <v>252</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113" s="29" customFormat="1" ht="21" customHeight="1" x14ac:dyDescent="0.25"/>
    <row r="21" spans="1:113" ht="40.5" customHeight="1" x14ac:dyDescent="0.25">
      <c r="A21" s="278" t="s">
        <v>2</v>
      </c>
      <c r="B21" s="281" t="s">
        <v>255</v>
      </c>
      <c r="C21" s="282"/>
      <c r="D21" s="281" t="s">
        <v>257</v>
      </c>
      <c r="E21" s="282"/>
      <c r="F21" s="270" t="s">
        <v>29</v>
      </c>
      <c r="G21" s="272"/>
      <c r="H21" s="272"/>
      <c r="I21" s="271"/>
      <c r="J21" s="278" t="s">
        <v>258</v>
      </c>
      <c r="K21" s="281" t="s">
        <v>259</v>
      </c>
      <c r="L21" s="282"/>
      <c r="M21" s="281" t="s">
        <v>260</v>
      </c>
      <c r="N21" s="282"/>
      <c r="O21" s="281" t="s">
        <v>251</v>
      </c>
      <c r="P21" s="282"/>
      <c r="Q21" s="281" t="s">
        <v>41</v>
      </c>
      <c r="R21" s="282"/>
      <c r="S21" s="278" t="s">
        <v>40</v>
      </c>
      <c r="T21" s="278" t="s">
        <v>261</v>
      </c>
      <c r="U21" s="278" t="s">
        <v>256</v>
      </c>
      <c r="V21" s="281" t="s">
        <v>39</v>
      </c>
      <c r="W21" s="282"/>
      <c r="X21" s="270" t="s">
        <v>280</v>
      </c>
      <c r="Y21" s="272"/>
      <c r="Z21" s="270" t="s">
        <v>281</v>
      </c>
      <c r="AA21" s="272"/>
    </row>
    <row r="22" spans="1:113" ht="216" customHeight="1" x14ac:dyDescent="0.25">
      <c r="A22" s="279"/>
      <c r="B22" s="283"/>
      <c r="C22" s="284"/>
      <c r="D22" s="283"/>
      <c r="E22" s="284"/>
      <c r="F22" s="270" t="s">
        <v>38</v>
      </c>
      <c r="G22" s="271"/>
      <c r="H22" s="270" t="s">
        <v>37</v>
      </c>
      <c r="I22" s="271"/>
      <c r="J22" s="280"/>
      <c r="K22" s="283"/>
      <c r="L22" s="284"/>
      <c r="M22" s="283"/>
      <c r="N22" s="284"/>
      <c r="O22" s="283"/>
      <c r="P22" s="284"/>
      <c r="Q22" s="283"/>
      <c r="R22" s="284"/>
      <c r="S22" s="280"/>
      <c r="T22" s="280"/>
      <c r="U22" s="280"/>
      <c r="V22" s="283"/>
      <c r="W22" s="284"/>
      <c r="X22" s="43" t="s">
        <v>34</v>
      </c>
      <c r="Y22" s="43" t="s">
        <v>250</v>
      </c>
      <c r="Z22" s="43" t="s">
        <v>33</v>
      </c>
      <c r="AA22" s="43" t="s">
        <v>32</v>
      </c>
    </row>
    <row r="23" spans="1:113" ht="60" customHeight="1" x14ac:dyDescent="0.25">
      <c r="A23" s="28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12">
        <v>1</v>
      </c>
      <c r="B25" s="212" t="s">
        <v>285</v>
      </c>
      <c r="C25" s="208" t="s">
        <v>429</v>
      </c>
      <c r="D25" s="212" t="s">
        <v>285</v>
      </c>
      <c r="E25" s="208" t="s">
        <v>429</v>
      </c>
      <c r="F25" s="212" t="s">
        <v>285</v>
      </c>
      <c r="G25" s="212">
        <v>0.4</v>
      </c>
      <c r="H25" s="212" t="s">
        <v>285</v>
      </c>
      <c r="I25" s="212">
        <v>0.4</v>
      </c>
      <c r="J25" s="212">
        <v>2026</v>
      </c>
      <c r="K25" s="212" t="s">
        <v>285</v>
      </c>
      <c r="L25" s="212" t="s">
        <v>285</v>
      </c>
      <c r="M25" s="212" t="s">
        <v>285</v>
      </c>
      <c r="N25" s="213" t="s">
        <v>430</v>
      </c>
      <c r="O25" s="212" t="s">
        <v>285</v>
      </c>
      <c r="P25" s="213" t="s">
        <v>415</v>
      </c>
      <c r="Q25" s="212" t="s">
        <v>285</v>
      </c>
      <c r="R25" s="213">
        <v>0.15</v>
      </c>
      <c r="S25" s="212" t="s">
        <v>285</v>
      </c>
      <c r="T25" s="212" t="s">
        <v>285</v>
      </c>
      <c r="U25" s="212" t="s">
        <v>285</v>
      </c>
      <c r="V25" s="212" t="s">
        <v>285</v>
      </c>
      <c r="W25" s="212" t="s">
        <v>285</v>
      </c>
      <c r="X25" s="212" t="s">
        <v>285</v>
      </c>
      <c r="Y25" s="212" t="s">
        <v>285</v>
      </c>
      <c r="Z25" s="212" t="s">
        <v>285</v>
      </c>
      <c r="AA25" s="212"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4" sqref="C24"/>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54" t="str">
        <f>'1. паспорт местоположение'!A5:C5</f>
        <v>Год раскрытия информации: 2026 год</v>
      </c>
      <c r="B5" s="254"/>
      <c r="C5" s="254"/>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55" t="s">
        <v>6</v>
      </c>
      <c r="B7" s="255"/>
      <c r="C7" s="255"/>
      <c r="D7" s="175"/>
      <c r="E7" s="103"/>
      <c r="F7" s="103"/>
      <c r="G7" s="103"/>
      <c r="H7" s="103"/>
      <c r="I7" s="103"/>
      <c r="J7" s="103"/>
      <c r="K7" s="103"/>
      <c r="L7" s="103"/>
      <c r="M7" s="103"/>
      <c r="N7" s="103"/>
      <c r="O7" s="103"/>
      <c r="P7" s="103"/>
      <c r="Q7" s="103"/>
      <c r="R7" s="103"/>
      <c r="S7" s="103"/>
      <c r="T7" s="103"/>
      <c r="U7" s="103"/>
    </row>
    <row r="8" spans="1:29" s="11" customFormat="1" ht="18.75" x14ac:dyDescent="0.2">
      <c r="A8" s="255"/>
      <c r="B8" s="255"/>
      <c r="C8" s="255"/>
      <c r="D8" s="176"/>
      <c r="E8" s="125"/>
      <c r="F8" s="125"/>
      <c r="G8" s="125"/>
      <c r="H8" s="103"/>
      <c r="I8" s="103"/>
      <c r="J8" s="103"/>
      <c r="K8" s="103"/>
      <c r="L8" s="103"/>
      <c r="M8" s="103"/>
      <c r="N8" s="103"/>
      <c r="O8" s="103"/>
      <c r="P8" s="103"/>
      <c r="Q8" s="103"/>
      <c r="R8" s="103"/>
      <c r="S8" s="103"/>
      <c r="T8" s="103"/>
      <c r="U8" s="103"/>
    </row>
    <row r="9" spans="1:29" s="11" customFormat="1" ht="18.75" x14ac:dyDescent="0.2">
      <c r="A9" s="290" t="s">
        <v>421</v>
      </c>
      <c r="B9" s="290"/>
      <c r="C9" s="290"/>
      <c r="D9" s="177"/>
      <c r="E9" s="139"/>
      <c r="F9" s="139"/>
      <c r="G9" s="139"/>
      <c r="H9" s="103"/>
      <c r="I9" s="103"/>
      <c r="J9" s="103"/>
      <c r="K9" s="103"/>
      <c r="L9" s="103"/>
      <c r="M9" s="103"/>
      <c r="N9" s="103"/>
      <c r="O9" s="103"/>
      <c r="P9" s="103"/>
      <c r="Q9" s="103"/>
      <c r="R9" s="103"/>
      <c r="S9" s="103"/>
      <c r="T9" s="103"/>
      <c r="U9" s="103"/>
    </row>
    <row r="10" spans="1:29" s="11" customFormat="1" ht="18.75" x14ac:dyDescent="0.2">
      <c r="A10" s="256" t="s">
        <v>5</v>
      </c>
      <c r="B10" s="256"/>
      <c r="C10" s="256"/>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55"/>
      <c r="B11" s="255"/>
      <c r="C11" s="255"/>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90" t="str">
        <f>'1. паспорт местоположение'!A12:C12</f>
        <v>P_Кд_25_ЛК150_016626</v>
      </c>
      <c r="B12" s="290"/>
      <c r="C12" s="290"/>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56" t="s">
        <v>4</v>
      </c>
      <c r="B13" s="256"/>
      <c r="C13" s="256"/>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58"/>
      <c r="B14" s="258"/>
      <c r="C14" s="258"/>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9" t="str">
        <f>'1. паспорт местоположение'!A15:C15</f>
        <v xml:space="preserve">Электроснабжение ЭПУ потребителей в соответствии с договором на ТП № 3-38-25-1477 г. Краснодар  </v>
      </c>
      <c r="B15" s="289"/>
      <c r="C15" s="289"/>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56" t="s">
        <v>3</v>
      </c>
      <c r="B16" s="256"/>
      <c r="C16" s="256"/>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49"/>
      <c r="B17" s="249"/>
      <c r="C17" s="249"/>
      <c r="D17" s="179"/>
      <c r="E17" s="142"/>
      <c r="F17" s="142"/>
      <c r="G17" s="142"/>
      <c r="H17" s="142"/>
      <c r="I17" s="142"/>
      <c r="J17" s="142"/>
      <c r="K17" s="142"/>
      <c r="L17" s="142"/>
      <c r="M17" s="142"/>
      <c r="N17" s="142"/>
      <c r="O17" s="142"/>
      <c r="P17" s="142"/>
      <c r="Q17" s="142"/>
      <c r="R17" s="142"/>
    </row>
    <row r="18" spans="1:21" s="140" customFormat="1" ht="27.75" customHeight="1" x14ac:dyDescent="0.2">
      <c r="A18" s="250" t="s">
        <v>249</v>
      </c>
      <c r="B18" s="250"/>
      <c r="C18" s="250"/>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4" t="str">
        <f>A15</f>
        <v xml:space="preserve">Электроснабжение ЭПУ потребителей в соответствии с договором на ТП № 3-38-25-1477 г. Краснодар  </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431</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7" t="s">
        <v>405</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4" t="s">
        <v>417</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2025</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2026</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4" t="s">
        <v>416</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8" t="s">
        <v>407</v>
      </c>
      <c r="B32" s="288"/>
      <c r="C32" s="288"/>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73" t="s">
        <v>6</v>
      </c>
      <c r="B7" s="273"/>
      <c r="C7" s="273"/>
      <c r="D7" s="273"/>
      <c r="E7" s="273"/>
      <c r="F7" s="273"/>
      <c r="G7" s="273"/>
      <c r="H7" s="273"/>
      <c r="I7" s="273"/>
      <c r="J7" s="273"/>
      <c r="K7" s="273"/>
      <c r="L7" s="273"/>
      <c r="M7" s="273"/>
      <c r="N7" s="273"/>
      <c r="O7" s="273"/>
      <c r="P7" s="68"/>
      <c r="Q7" s="68"/>
      <c r="R7" s="68"/>
      <c r="S7" s="68"/>
      <c r="T7" s="68"/>
      <c r="U7" s="68"/>
      <c r="V7" s="68"/>
      <c r="W7" s="68"/>
      <c r="X7" s="68"/>
      <c r="Y7" s="68"/>
      <c r="Z7" s="68"/>
    </row>
    <row r="8" spans="1:28" s="7" customFormat="1" ht="18.75" x14ac:dyDescent="0.2">
      <c r="A8" s="273"/>
      <c r="B8" s="273"/>
      <c r="C8" s="273"/>
      <c r="D8" s="273"/>
      <c r="E8" s="273"/>
      <c r="F8" s="273"/>
      <c r="G8" s="273"/>
      <c r="H8" s="273"/>
      <c r="I8" s="273"/>
      <c r="J8" s="273"/>
      <c r="K8" s="273"/>
      <c r="L8" s="273"/>
      <c r="M8" s="273"/>
      <c r="N8" s="273"/>
      <c r="O8" s="273"/>
      <c r="P8" s="68"/>
      <c r="Q8" s="68"/>
      <c r="R8" s="68"/>
      <c r="S8" s="68"/>
      <c r="T8" s="68"/>
      <c r="U8" s="68"/>
      <c r="V8" s="68"/>
      <c r="W8" s="68"/>
      <c r="X8" s="68"/>
      <c r="Y8" s="68"/>
      <c r="Z8" s="68"/>
    </row>
    <row r="9" spans="1:28" s="7" customFormat="1" ht="18.75" x14ac:dyDescent="0.2">
      <c r="A9" s="273" t="str">
        <f>'1. паспорт местоположение'!A9:C9</f>
        <v>АО "Электросети Кубани" филиал "Краснодарэлектросеть"</v>
      </c>
      <c r="B9" s="273"/>
      <c r="C9" s="273"/>
      <c r="D9" s="273"/>
      <c r="E9" s="273"/>
      <c r="F9" s="273"/>
      <c r="G9" s="273"/>
      <c r="H9" s="273"/>
      <c r="I9" s="273"/>
      <c r="J9" s="273"/>
      <c r="K9" s="273"/>
      <c r="L9" s="273"/>
      <c r="M9" s="273"/>
      <c r="N9" s="273"/>
      <c r="O9" s="273"/>
      <c r="P9" s="68"/>
      <c r="Q9" s="68"/>
      <c r="R9" s="68"/>
      <c r="S9" s="68"/>
      <c r="T9" s="68"/>
      <c r="U9" s="68"/>
      <c r="V9" s="68"/>
      <c r="W9" s="68"/>
      <c r="X9" s="68"/>
      <c r="Y9" s="68"/>
      <c r="Z9" s="68"/>
    </row>
    <row r="10" spans="1:28" s="7" customFormat="1" ht="18.75" x14ac:dyDescent="0.2">
      <c r="A10" s="275" t="s">
        <v>5</v>
      </c>
      <c r="B10" s="275"/>
      <c r="C10" s="275"/>
      <c r="D10" s="275"/>
      <c r="E10" s="275"/>
      <c r="F10" s="275"/>
      <c r="G10" s="275"/>
      <c r="H10" s="275"/>
      <c r="I10" s="275"/>
      <c r="J10" s="275"/>
      <c r="K10" s="275"/>
      <c r="L10" s="275"/>
      <c r="M10" s="275"/>
      <c r="N10" s="275"/>
      <c r="O10" s="275"/>
      <c r="P10" s="68"/>
      <c r="Q10" s="68"/>
      <c r="R10" s="68"/>
      <c r="S10" s="68"/>
      <c r="T10" s="68"/>
      <c r="U10" s="68"/>
      <c r="V10" s="68"/>
      <c r="W10" s="68"/>
      <c r="X10" s="68"/>
      <c r="Y10" s="68"/>
      <c r="Z10" s="68"/>
    </row>
    <row r="11" spans="1:28" s="7" customFormat="1" ht="18.75" x14ac:dyDescent="0.2">
      <c r="A11" s="273"/>
      <c r="B11" s="273"/>
      <c r="C11" s="273"/>
      <c r="D11" s="273"/>
      <c r="E11" s="273"/>
      <c r="F11" s="273"/>
      <c r="G11" s="273"/>
      <c r="H11" s="273"/>
      <c r="I11" s="273"/>
      <c r="J11" s="273"/>
      <c r="K11" s="273"/>
      <c r="L11" s="273"/>
      <c r="M11" s="273"/>
      <c r="N11" s="273"/>
      <c r="O11" s="273"/>
      <c r="P11" s="68"/>
      <c r="Q11" s="68"/>
      <c r="R11" s="68"/>
      <c r="S11" s="68"/>
      <c r="T11" s="68"/>
      <c r="U11" s="68"/>
      <c r="V11" s="68"/>
      <c r="W11" s="68"/>
      <c r="X11" s="68"/>
      <c r="Y11" s="68"/>
      <c r="Z11" s="68"/>
    </row>
    <row r="12" spans="1:28" s="11" customFormat="1" ht="18.75" x14ac:dyDescent="0.2">
      <c r="A12" s="257" t="str">
        <f>'1. паспорт местоположение'!A12:C12</f>
        <v>P_Кд_25_ЛК150_016626</v>
      </c>
      <c r="B12" s="257"/>
      <c r="C12" s="257"/>
      <c r="D12" s="257"/>
      <c r="E12" s="257"/>
      <c r="F12" s="257"/>
      <c r="G12" s="257"/>
      <c r="H12" s="257"/>
      <c r="I12" s="257"/>
      <c r="J12" s="257"/>
      <c r="K12" s="257"/>
      <c r="L12" s="257"/>
      <c r="M12" s="257"/>
      <c r="N12" s="257"/>
      <c r="O12" s="257"/>
      <c r="P12" s="103"/>
      <c r="Q12" s="103"/>
      <c r="R12" s="103"/>
      <c r="S12" s="103"/>
      <c r="T12" s="103"/>
      <c r="U12" s="103"/>
      <c r="V12" s="103"/>
      <c r="W12" s="103"/>
      <c r="X12" s="103"/>
      <c r="Y12" s="103"/>
      <c r="Z12" s="103"/>
    </row>
    <row r="13" spans="1:28" s="7" customFormat="1" ht="18.75" x14ac:dyDescent="0.2">
      <c r="A13" s="275" t="s">
        <v>4</v>
      </c>
      <c r="B13" s="275"/>
      <c r="C13" s="275"/>
      <c r="D13" s="275"/>
      <c r="E13" s="275"/>
      <c r="F13" s="275"/>
      <c r="G13" s="275"/>
      <c r="H13" s="275"/>
      <c r="I13" s="275"/>
      <c r="J13" s="275"/>
      <c r="K13" s="275"/>
      <c r="L13" s="275"/>
      <c r="M13" s="275"/>
      <c r="N13" s="275"/>
      <c r="O13" s="275"/>
      <c r="P13" s="68"/>
      <c r="Q13" s="68"/>
      <c r="R13" s="68"/>
      <c r="S13" s="68"/>
      <c r="T13" s="68"/>
      <c r="U13" s="68"/>
      <c r="V13" s="68"/>
      <c r="W13" s="68"/>
      <c r="X13" s="68"/>
      <c r="Y13" s="68"/>
      <c r="Z13" s="68"/>
    </row>
    <row r="14" spans="1:28" s="4" customFormat="1" ht="15.75" customHeight="1" x14ac:dyDescent="0.2">
      <c r="A14" s="258"/>
      <c r="B14" s="258"/>
      <c r="C14" s="258"/>
      <c r="D14" s="258"/>
      <c r="E14" s="258"/>
      <c r="F14" s="258"/>
      <c r="G14" s="258"/>
      <c r="H14" s="258"/>
      <c r="I14" s="258"/>
      <c r="J14" s="258"/>
      <c r="K14" s="258"/>
      <c r="L14" s="258"/>
      <c r="M14" s="258"/>
      <c r="N14" s="258"/>
      <c r="O14" s="258"/>
      <c r="P14" s="96"/>
      <c r="Q14" s="96"/>
      <c r="R14" s="96"/>
      <c r="S14" s="96"/>
      <c r="T14" s="96"/>
      <c r="U14" s="96"/>
      <c r="V14" s="96"/>
      <c r="W14" s="96"/>
      <c r="X14" s="96"/>
      <c r="Y14" s="96"/>
      <c r="Z14" s="96"/>
    </row>
    <row r="15" spans="1:28" s="140" customFormat="1" ht="18.75" x14ac:dyDescent="0.2">
      <c r="A15" s="257" t="str">
        <f>'1. паспорт местоположение'!A15:C15</f>
        <v xml:space="preserve">Электроснабжение ЭПУ потребителей в соответствии с договором на ТП № 3-38-25-1477 г. Краснодар  </v>
      </c>
      <c r="B15" s="257"/>
      <c r="C15" s="257"/>
      <c r="D15" s="257"/>
      <c r="E15" s="257"/>
      <c r="F15" s="257"/>
      <c r="G15" s="257"/>
      <c r="H15" s="257"/>
      <c r="I15" s="257"/>
      <c r="J15" s="257"/>
      <c r="K15" s="257"/>
      <c r="L15" s="257"/>
      <c r="M15" s="257"/>
      <c r="N15" s="257"/>
      <c r="O15" s="257"/>
      <c r="P15" s="139"/>
      <c r="Q15" s="139"/>
      <c r="R15" s="139"/>
      <c r="S15" s="139"/>
      <c r="T15" s="139"/>
      <c r="U15" s="139"/>
      <c r="V15" s="139"/>
      <c r="W15" s="139"/>
      <c r="X15" s="139"/>
      <c r="Y15" s="139"/>
      <c r="Z15" s="139"/>
    </row>
    <row r="16" spans="1:28" s="2" customFormat="1" ht="15" customHeight="1" x14ac:dyDescent="0.2">
      <c r="A16" s="275" t="s">
        <v>3</v>
      </c>
      <c r="B16" s="275"/>
      <c r="C16" s="275"/>
      <c r="D16" s="275"/>
      <c r="E16" s="275"/>
      <c r="F16" s="275"/>
      <c r="G16" s="275"/>
      <c r="H16" s="275"/>
      <c r="I16" s="275"/>
      <c r="J16" s="275"/>
      <c r="K16" s="275"/>
      <c r="L16" s="275"/>
      <c r="M16" s="275"/>
      <c r="N16" s="275"/>
      <c r="O16" s="275"/>
      <c r="P16" s="67"/>
      <c r="Q16" s="67"/>
      <c r="R16" s="67"/>
      <c r="S16" s="67"/>
      <c r="T16" s="67"/>
      <c r="U16" s="67"/>
      <c r="V16" s="67"/>
      <c r="W16" s="67"/>
      <c r="X16" s="67"/>
      <c r="Y16" s="67"/>
      <c r="Z16" s="67"/>
    </row>
    <row r="17" spans="1:113" s="2" customFormat="1" ht="15" customHeight="1" x14ac:dyDescent="0.2">
      <c r="A17" s="276"/>
      <c r="B17" s="276"/>
      <c r="C17" s="276"/>
      <c r="D17" s="276"/>
      <c r="E17" s="276"/>
      <c r="F17" s="276"/>
      <c r="G17" s="276"/>
      <c r="H17" s="276"/>
      <c r="I17" s="276"/>
      <c r="J17" s="276"/>
      <c r="K17" s="276"/>
      <c r="L17" s="276"/>
      <c r="M17" s="276"/>
      <c r="N17" s="276"/>
      <c r="O17" s="276"/>
      <c r="P17" s="97"/>
      <c r="Q17" s="97"/>
      <c r="R17" s="97"/>
      <c r="S17" s="97"/>
      <c r="T17" s="97"/>
      <c r="U17" s="97"/>
      <c r="V17" s="97"/>
      <c r="W17" s="97"/>
    </row>
    <row r="18" spans="1:113" s="2" customFormat="1" ht="91.5" customHeight="1" x14ac:dyDescent="0.2">
      <c r="A18" s="291" t="s">
        <v>324</v>
      </c>
      <c r="B18" s="291"/>
      <c r="C18" s="291"/>
      <c r="D18" s="291"/>
      <c r="E18" s="291"/>
      <c r="F18" s="291"/>
      <c r="G18" s="291"/>
      <c r="H18" s="291"/>
      <c r="I18" s="291"/>
      <c r="J18" s="291"/>
      <c r="K18" s="291"/>
      <c r="L18" s="291"/>
      <c r="M18" s="291"/>
      <c r="N18" s="291"/>
      <c r="O18" s="291"/>
      <c r="P18" s="3"/>
      <c r="Q18" s="3"/>
      <c r="R18" s="3"/>
      <c r="S18" s="3"/>
      <c r="T18" s="3"/>
      <c r="U18" s="3"/>
      <c r="V18" s="3"/>
      <c r="W18" s="3"/>
      <c r="X18" s="3"/>
      <c r="Y18" s="3"/>
      <c r="Z18" s="3"/>
    </row>
    <row r="19" spans="1:113" s="2" customFormat="1" ht="78" customHeight="1" x14ac:dyDescent="0.2">
      <c r="A19" s="292" t="s">
        <v>2</v>
      </c>
      <c r="B19" s="292" t="s">
        <v>325</v>
      </c>
      <c r="C19" s="292" t="s">
        <v>326</v>
      </c>
      <c r="D19" s="292" t="s">
        <v>327</v>
      </c>
      <c r="E19" s="293" t="s">
        <v>328</v>
      </c>
      <c r="F19" s="294"/>
      <c r="G19" s="294"/>
      <c r="H19" s="294"/>
      <c r="I19" s="295"/>
      <c r="J19" s="292" t="s">
        <v>329</v>
      </c>
      <c r="K19" s="292"/>
      <c r="L19" s="292"/>
      <c r="M19" s="292"/>
      <c r="N19" s="292"/>
      <c r="O19" s="292"/>
      <c r="P19" s="97"/>
      <c r="Q19" s="97"/>
      <c r="R19" s="97"/>
      <c r="S19" s="97"/>
      <c r="T19" s="97"/>
      <c r="U19" s="97"/>
      <c r="V19" s="97"/>
      <c r="W19" s="97"/>
    </row>
    <row r="20" spans="1:113" s="2" customFormat="1" ht="51" customHeight="1" x14ac:dyDescent="0.2">
      <c r="A20" s="292"/>
      <c r="B20" s="292"/>
      <c r="C20" s="292"/>
      <c r="D20" s="29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4" t="str">
        <f>'1. паспорт местоположение'!A5:C5</f>
        <v>Год раскрытия информации: 2026 год</v>
      </c>
      <c r="B5" s="254"/>
      <c r="C5" s="254"/>
      <c r="D5" s="254"/>
      <c r="E5" s="254"/>
      <c r="F5" s="254"/>
      <c r="G5" s="254"/>
      <c r="H5" s="254"/>
      <c r="I5" s="254"/>
      <c r="J5" s="25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55" t="s">
        <v>6</v>
      </c>
      <c r="B7" s="255"/>
      <c r="C7" s="255"/>
      <c r="D7" s="255"/>
      <c r="E7" s="255"/>
      <c r="F7" s="255"/>
      <c r="G7" s="255"/>
      <c r="H7" s="255"/>
      <c r="I7" s="255"/>
      <c r="J7" s="255"/>
    </row>
    <row r="8" spans="1:42" ht="18.75" x14ac:dyDescent="0.25">
      <c r="A8" s="255"/>
      <c r="B8" s="255"/>
      <c r="C8" s="255"/>
      <c r="D8" s="255"/>
      <c r="E8" s="255"/>
      <c r="F8" s="255"/>
      <c r="G8" s="255"/>
      <c r="H8" s="255"/>
      <c r="I8" s="255"/>
      <c r="J8" s="255"/>
    </row>
    <row r="9" spans="1:42" x14ac:dyDescent="0.25">
      <c r="A9" s="307" t="str">
        <f>'1. паспорт местоположение'!A9:C9</f>
        <v>АО "Электросети Кубани" филиал "Краснодарэлектросеть"</v>
      </c>
      <c r="B9" s="307"/>
      <c r="C9" s="307"/>
      <c r="D9" s="307"/>
      <c r="E9" s="307"/>
      <c r="F9" s="307"/>
      <c r="G9" s="307"/>
      <c r="H9" s="307"/>
      <c r="I9" s="307"/>
      <c r="J9" s="307"/>
    </row>
    <row r="10" spans="1:42" x14ac:dyDescent="0.25">
      <c r="A10" s="256" t="s">
        <v>5</v>
      </c>
      <c r="B10" s="256"/>
      <c r="C10" s="256"/>
      <c r="D10" s="256"/>
      <c r="E10" s="256"/>
      <c r="F10" s="256"/>
      <c r="G10" s="256"/>
      <c r="H10" s="256"/>
      <c r="I10" s="256"/>
      <c r="J10" s="256"/>
    </row>
    <row r="11" spans="1:42" ht="18.75" x14ac:dyDescent="0.25">
      <c r="A11" s="255"/>
      <c r="B11" s="255"/>
      <c r="C11" s="255"/>
      <c r="D11" s="255"/>
      <c r="E11" s="255"/>
      <c r="F11" s="255"/>
      <c r="G11" s="255"/>
      <c r="H11" s="255"/>
      <c r="I11" s="255"/>
      <c r="J11" s="255"/>
    </row>
    <row r="12" spans="1:42" x14ac:dyDescent="0.25">
      <c r="A12" s="290" t="str">
        <f>'1. паспорт местоположение'!A12:C12</f>
        <v>P_Кд_25_ЛК150_016626</v>
      </c>
      <c r="B12" s="290"/>
      <c r="C12" s="290"/>
      <c r="D12" s="290"/>
      <c r="E12" s="290"/>
      <c r="F12" s="290"/>
      <c r="G12" s="290"/>
      <c r="H12" s="290"/>
      <c r="I12" s="290"/>
      <c r="J12" s="290"/>
    </row>
    <row r="13" spans="1:42" x14ac:dyDescent="0.25">
      <c r="A13" s="256" t="s">
        <v>4</v>
      </c>
      <c r="B13" s="256"/>
      <c r="C13" s="256"/>
      <c r="D13" s="256"/>
      <c r="E13" s="256"/>
      <c r="F13" s="256"/>
      <c r="G13" s="256"/>
      <c r="H13" s="256"/>
      <c r="I13" s="256"/>
      <c r="J13" s="256"/>
    </row>
    <row r="14" spans="1:42" ht="18.75" x14ac:dyDescent="0.25">
      <c r="A14" s="258"/>
      <c r="B14" s="258"/>
      <c r="C14" s="258"/>
      <c r="D14" s="258"/>
      <c r="E14" s="258"/>
      <c r="F14" s="258"/>
      <c r="G14" s="258"/>
      <c r="H14" s="258"/>
      <c r="I14" s="258"/>
      <c r="J14" s="258"/>
    </row>
    <row r="15" spans="1:42" x14ac:dyDescent="0.25">
      <c r="A15" s="290" t="str">
        <f>'1. паспорт местоположение'!A15:C15</f>
        <v xml:space="preserve">Электроснабжение ЭПУ потребителей в соответствии с договором на ТП № 3-38-25-1477 г. Краснодар  </v>
      </c>
      <c r="B15" s="290"/>
      <c r="C15" s="290"/>
      <c r="D15" s="290"/>
      <c r="E15" s="290"/>
      <c r="F15" s="290"/>
      <c r="G15" s="290"/>
      <c r="H15" s="290"/>
      <c r="I15" s="290"/>
      <c r="J15" s="290"/>
    </row>
    <row r="16" spans="1:42" x14ac:dyDescent="0.25">
      <c r="A16" s="256" t="s">
        <v>3</v>
      </c>
      <c r="B16" s="256"/>
      <c r="C16" s="256"/>
      <c r="D16" s="256"/>
      <c r="E16" s="256"/>
      <c r="F16" s="256"/>
      <c r="G16" s="256"/>
      <c r="H16" s="256"/>
      <c r="I16" s="256"/>
      <c r="J16" s="256"/>
    </row>
    <row r="17" spans="1:10" ht="15.75" customHeight="1" x14ac:dyDescent="0.25">
      <c r="J17" s="107"/>
    </row>
    <row r="18" spans="1:10" x14ac:dyDescent="0.25">
      <c r="I18" s="23"/>
    </row>
    <row r="19" spans="1:10" ht="15.75" customHeight="1" x14ac:dyDescent="0.25">
      <c r="A19" s="306" t="s">
        <v>342</v>
      </c>
      <c r="B19" s="306"/>
      <c r="C19" s="306"/>
      <c r="D19" s="306"/>
      <c r="E19" s="306"/>
      <c r="F19" s="306"/>
      <c r="G19" s="306"/>
      <c r="H19" s="306"/>
      <c r="I19" s="306"/>
      <c r="J19" s="306"/>
    </row>
    <row r="20" spans="1:10" x14ac:dyDescent="0.25">
      <c r="A20" s="31"/>
      <c r="B20" s="31"/>
      <c r="C20" s="112"/>
      <c r="D20" s="112"/>
      <c r="E20" s="112"/>
      <c r="F20" s="112"/>
      <c r="G20" s="112"/>
      <c r="H20" s="112"/>
      <c r="I20" s="112"/>
      <c r="J20" s="112"/>
    </row>
    <row r="21" spans="1:10" ht="28.5" customHeight="1" x14ac:dyDescent="0.25">
      <c r="A21" s="296" t="s">
        <v>140</v>
      </c>
      <c r="B21" s="296" t="s">
        <v>139</v>
      </c>
      <c r="C21" s="301" t="s">
        <v>199</v>
      </c>
      <c r="D21" s="301"/>
      <c r="E21" s="301"/>
      <c r="F21" s="301"/>
      <c r="G21" s="308" t="s">
        <v>138</v>
      </c>
      <c r="H21" s="298" t="s">
        <v>201</v>
      </c>
      <c r="I21" s="296" t="s">
        <v>137</v>
      </c>
      <c r="J21" s="297" t="s">
        <v>200</v>
      </c>
    </row>
    <row r="22" spans="1:10" ht="58.5" customHeight="1" x14ac:dyDescent="0.25">
      <c r="A22" s="296"/>
      <c r="B22" s="296"/>
      <c r="C22" s="302" t="s">
        <v>1</v>
      </c>
      <c r="D22" s="302"/>
      <c r="E22" s="303" t="s">
        <v>0</v>
      </c>
      <c r="F22" s="304"/>
      <c r="G22" s="308"/>
      <c r="H22" s="299"/>
      <c r="I22" s="296"/>
      <c r="J22" s="297"/>
    </row>
    <row r="23" spans="1:10" ht="31.5" x14ac:dyDescent="0.25">
      <c r="A23" s="296"/>
      <c r="B23" s="296"/>
      <c r="C23" s="41" t="s">
        <v>136</v>
      </c>
      <c r="D23" s="41" t="s">
        <v>135</v>
      </c>
      <c r="E23" s="41" t="s">
        <v>136</v>
      </c>
      <c r="F23" s="41" t="s">
        <v>135</v>
      </c>
      <c r="G23" s="308"/>
      <c r="H23" s="300"/>
      <c r="I23" s="296"/>
      <c r="J23" s="297"/>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341</v>
      </c>
      <c r="D25" s="32" t="s">
        <v>341</v>
      </c>
      <c r="E25" s="32" t="s">
        <v>341</v>
      </c>
      <c r="F25" s="32" t="s">
        <v>341</v>
      </c>
      <c r="G25" s="32" t="s">
        <v>341</v>
      </c>
      <c r="H25" s="32" t="s">
        <v>341</v>
      </c>
      <c r="I25" s="32" t="s">
        <v>341</v>
      </c>
      <c r="J25" s="32" t="s">
        <v>341</v>
      </c>
    </row>
    <row r="26" spans="1:10" s="86" customFormat="1" ht="21.75" customHeight="1" x14ac:dyDescent="0.25">
      <c r="A26" s="108" t="s">
        <v>133</v>
      </c>
      <c r="B26" s="114" t="s">
        <v>203</v>
      </c>
      <c r="C26" s="32" t="s">
        <v>341</v>
      </c>
      <c r="D26" s="198" t="s">
        <v>341</v>
      </c>
      <c r="E26" s="32" t="s">
        <v>341</v>
      </c>
      <c r="F26" s="32" t="s">
        <v>341</v>
      </c>
      <c r="G26" s="32" t="s">
        <v>341</v>
      </c>
      <c r="H26" s="32" t="s">
        <v>341</v>
      </c>
      <c r="I26" s="32" t="s">
        <v>341</v>
      </c>
      <c r="J26" s="32" t="s">
        <v>341</v>
      </c>
    </row>
    <row r="27" spans="1:10" s="87" customFormat="1" ht="39" customHeight="1" x14ac:dyDescent="0.25">
      <c r="A27" s="108" t="s">
        <v>132</v>
      </c>
      <c r="B27" s="114" t="s">
        <v>205</v>
      </c>
      <c r="C27" s="32" t="s">
        <v>341</v>
      </c>
      <c r="D27" s="32" t="s">
        <v>341</v>
      </c>
      <c r="E27" s="32" t="s">
        <v>341</v>
      </c>
      <c r="F27" s="32" t="s">
        <v>341</v>
      </c>
      <c r="G27" s="32" t="s">
        <v>341</v>
      </c>
      <c r="H27" s="32" t="s">
        <v>341</v>
      </c>
      <c r="I27" s="32" t="s">
        <v>341</v>
      </c>
      <c r="J27" s="32" t="s">
        <v>341</v>
      </c>
    </row>
    <row r="28" spans="1:10" s="87" customFormat="1" ht="70.5" customHeight="1" x14ac:dyDescent="0.25">
      <c r="A28" s="108" t="s">
        <v>204</v>
      </c>
      <c r="B28" s="114" t="s">
        <v>209</v>
      </c>
      <c r="C28" s="32" t="s">
        <v>341</v>
      </c>
      <c r="D28" s="32" t="s">
        <v>341</v>
      </c>
      <c r="E28" s="32" t="s">
        <v>341</v>
      </c>
      <c r="F28" s="32" t="s">
        <v>341</v>
      </c>
      <c r="G28" s="32" t="s">
        <v>341</v>
      </c>
      <c r="H28" s="32" t="s">
        <v>341</v>
      </c>
      <c r="I28" s="32" t="s">
        <v>341</v>
      </c>
      <c r="J28" s="32" t="s">
        <v>341</v>
      </c>
    </row>
    <row r="29" spans="1:10" s="87" customFormat="1" ht="54" customHeight="1" x14ac:dyDescent="0.25">
      <c r="A29" s="108" t="s">
        <v>131</v>
      </c>
      <c r="B29" s="114" t="s">
        <v>208</v>
      </c>
      <c r="C29" s="32" t="s">
        <v>341</v>
      </c>
      <c r="D29" s="32" t="s">
        <v>341</v>
      </c>
      <c r="E29" s="32" t="s">
        <v>341</v>
      </c>
      <c r="F29" s="32" t="s">
        <v>341</v>
      </c>
      <c r="G29" s="32" t="s">
        <v>341</v>
      </c>
      <c r="H29" s="32" t="s">
        <v>341</v>
      </c>
      <c r="I29" s="32" t="s">
        <v>341</v>
      </c>
      <c r="J29" s="32" t="s">
        <v>341</v>
      </c>
    </row>
    <row r="30" spans="1:10" s="87" customFormat="1" ht="58.5" customHeight="1" x14ac:dyDescent="0.25">
      <c r="A30" s="108" t="s">
        <v>130</v>
      </c>
      <c r="B30" s="114" t="s">
        <v>210</v>
      </c>
      <c r="C30" s="32" t="s">
        <v>341</v>
      </c>
      <c r="D30" s="32" t="s">
        <v>341</v>
      </c>
      <c r="E30" s="32" t="s">
        <v>341</v>
      </c>
      <c r="F30" s="32" t="s">
        <v>341</v>
      </c>
      <c r="G30" s="32" t="s">
        <v>341</v>
      </c>
      <c r="H30" s="32" t="s">
        <v>341</v>
      </c>
      <c r="I30" s="32" t="s">
        <v>341</v>
      </c>
      <c r="J30" s="32" t="s">
        <v>341</v>
      </c>
    </row>
    <row r="31" spans="1:10" s="87" customFormat="1" ht="37.5" customHeight="1" x14ac:dyDescent="0.25">
      <c r="A31" s="108" t="s">
        <v>129</v>
      </c>
      <c r="B31" s="115" t="s">
        <v>206</v>
      </c>
      <c r="C31" s="32" t="s">
        <v>341</v>
      </c>
      <c r="D31" s="199" t="s">
        <v>341</v>
      </c>
      <c r="E31" s="198" t="s">
        <v>341</v>
      </c>
      <c r="F31" s="32" t="s">
        <v>341</v>
      </c>
      <c r="G31" s="32" t="s">
        <v>341</v>
      </c>
      <c r="H31" s="32" t="s">
        <v>341</v>
      </c>
      <c r="I31" s="32" t="s">
        <v>341</v>
      </c>
      <c r="J31" s="32" t="s">
        <v>341</v>
      </c>
    </row>
    <row r="32" spans="1:10" s="87" customFormat="1" ht="45" customHeight="1" x14ac:dyDescent="0.25">
      <c r="A32" s="108" t="s">
        <v>127</v>
      </c>
      <c r="B32" s="115" t="s">
        <v>211</v>
      </c>
      <c r="C32" s="199" t="s">
        <v>341</v>
      </c>
      <c r="D32" s="199" t="s">
        <v>341</v>
      </c>
      <c r="E32" s="199" t="s">
        <v>341</v>
      </c>
      <c r="F32" s="32" t="s">
        <v>341</v>
      </c>
      <c r="G32" s="32" t="s">
        <v>341</v>
      </c>
      <c r="H32" s="32" t="s">
        <v>341</v>
      </c>
      <c r="I32" s="32" t="s">
        <v>341</v>
      </c>
      <c r="J32" s="32" t="s">
        <v>341</v>
      </c>
    </row>
    <row r="33" spans="1:10" s="87" customFormat="1" ht="58.5" customHeight="1" x14ac:dyDescent="0.25">
      <c r="A33" s="108" t="s">
        <v>222</v>
      </c>
      <c r="B33" s="115" t="s">
        <v>152</v>
      </c>
      <c r="C33" s="199" t="s">
        <v>341</v>
      </c>
      <c r="D33" s="199" t="s">
        <v>341</v>
      </c>
      <c r="E33" s="199" t="s">
        <v>341</v>
      </c>
      <c r="F33" s="32" t="s">
        <v>341</v>
      </c>
      <c r="G33" s="32" t="s">
        <v>341</v>
      </c>
      <c r="H33" s="32" t="s">
        <v>341</v>
      </c>
      <c r="I33" s="32" t="s">
        <v>341</v>
      </c>
      <c r="J33" s="32" t="s">
        <v>341</v>
      </c>
    </row>
    <row r="34" spans="1:10" s="87" customFormat="1" ht="47.25" customHeight="1" x14ac:dyDescent="0.25">
      <c r="A34" s="108" t="s">
        <v>223</v>
      </c>
      <c r="B34" s="115" t="s">
        <v>215</v>
      </c>
      <c r="C34" s="199" t="s">
        <v>341</v>
      </c>
      <c r="D34" s="199" t="s">
        <v>341</v>
      </c>
      <c r="E34" s="199" t="s">
        <v>341</v>
      </c>
      <c r="F34" s="32" t="s">
        <v>341</v>
      </c>
      <c r="G34" s="32" t="s">
        <v>341</v>
      </c>
      <c r="H34" s="32" t="s">
        <v>341</v>
      </c>
      <c r="I34" s="32" t="s">
        <v>341</v>
      </c>
      <c r="J34" s="32" t="s">
        <v>341</v>
      </c>
    </row>
    <row r="35" spans="1:10" s="87" customFormat="1" ht="49.5" customHeight="1" x14ac:dyDescent="0.25">
      <c r="A35" s="108" t="s">
        <v>224</v>
      </c>
      <c r="B35" s="115" t="s">
        <v>128</v>
      </c>
      <c r="C35" s="199" t="s">
        <v>341</v>
      </c>
      <c r="D35" s="199" t="s">
        <v>341</v>
      </c>
      <c r="E35" s="199" t="s">
        <v>341</v>
      </c>
      <c r="F35" s="32" t="s">
        <v>341</v>
      </c>
      <c r="G35" s="32" t="s">
        <v>341</v>
      </c>
      <c r="H35" s="32" t="s">
        <v>341</v>
      </c>
      <c r="I35" s="32" t="s">
        <v>341</v>
      </c>
      <c r="J35" s="32" t="s">
        <v>341</v>
      </c>
    </row>
    <row r="36" spans="1:10" s="86" customFormat="1" ht="37.5" customHeight="1" x14ac:dyDescent="0.25">
      <c r="A36" s="108" t="s">
        <v>225</v>
      </c>
      <c r="B36" s="115" t="s">
        <v>207</v>
      </c>
      <c r="C36" s="199" t="s">
        <v>341</v>
      </c>
      <c r="D36" s="199" t="s">
        <v>341</v>
      </c>
      <c r="E36" s="199" t="s">
        <v>341</v>
      </c>
      <c r="F36" s="32" t="s">
        <v>341</v>
      </c>
      <c r="G36" s="32" t="s">
        <v>341</v>
      </c>
      <c r="H36" s="32" t="s">
        <v>341</v>
      </c>
      <c r="I36" s="32" t="s">
        <v>341</v>
      </c>
      <c r="J36" s="32" t="s">
        <v>341</v>
      </c>
    </row>
    <row r="37" spans="1:10" s="86" customFormat="1" ht="34.5" customHeight="1" x14ac:dyDescent="0.25">
      <c r="A37" s="108" t="s">
        <v>226</v>
      </c>
      <c r="B37" s="115" t="s">
        <v>126</v>
      </c>
      <c r="C37" s="199" t="s">
        <v>341</v>
      </c>
      <c r="D37" s="199" t="s">
        <v>341</v>
      </c>
      <c r="E37" s="199" t="s">
        <v>341</v>
      </c>
      <c r="F37" s="32" t="s">
        <v>341</v>
      </c>
      <c r="G37" s="32" t="s">
        <v>341</v>
      </c>
      <c r="H37" s="32" t="s">
        <v>341</v>
      </c>
      <c r="I37" s="32" t="s">
        <v>341</v>
      </c>
      <c r="J37" s="32" t="s">
        <v>341</v>
      </c>
    </row>
    <row r="38" spans="1:10" s="86" customFormat="1" ht="33" customHeight="1" x14ac:dyDescent="0.25">
      <c r="A38" s="108" t="s">
        <v>227</v>
      </c>
      <c r="B38" s="117" t="s">
        <v>125</v>
      </c>
      <c r="C38" s="199" t="s">
        <v>341</v>
      </c>
      <c r="D38" s="199" t="s">
        <v>341</v>
      </c>
      <c r="E38" s="199" t="s">
        <v>341</v>
      </c>
      <c r="F38" s="32" t="s">
        <v>341</v>
      </c>
      <c r="G38" s="32" t="s">
        <v>341</v>
      </c>
      <c r="H38" s="32" t="s">
        <v>341</v>
      </c>
      <c r="I38" s="32" t="s">
        <v>341</v>
      </c>
      <c r="J38" s="32" t="s">
        <v>341</v>
      </c>
    </row>
    <row r="39" spans="1:10" s="86" customFormat="1" ht="63" x14ac:dyDescent="0.25">
      <c r="A39" s="108">
        <v>2</v>
      </c>
      <c r="B39" s="115" t="s">
        <v>212</v>
      </c>
      <c r="C39" s="32" t="s">
        <v>341</v>
      </c>
      <c r="D39" s="199" t="s">
        <v>341</v>
      </c>
      <c r="E39" s="198" t="s">
        <v>341</v>
      </c>
      <c r="F39" s="32" t="s">
        <v>341</v>
      </c>
      <c r="G39" s="32" t="s">
        <v>341</v>
      </c>
      <c r="H39" s="32" t="s">
        <v>341</v>
      </c>
      <c r="I39" s="32" t="s">
        <v>341</v>
      </c>
      <c r="J39" s="32" t="s">
        <v>341</v>
      </c>
    </row>
    <row r="40" spans="1:10" ht="33.75" customHeight="1" x14ac:dyDescent="0.25">
      <c r="A40" s="41" t="s">
        <v>124</v>
      </c>
      <c r="B40" s="115" t="s">
        <v>214</v>
      </c>
      <c r="C40" s="32" t="s">
        <v>341</v>
      </c>
      <c r="D40" s="32" t="s">
        <v>341</v>
      </c>
      <c r="E40" s="32" t="s">
        <v>341</v>
      </c>
      <c r="F40" s="32" t="s">
        <v>341</v>
      </c>
      <c r="G40" s="32" t="s">
        <v>341</v>
      </c>
      <c r="H40" s="32" t="s">
        <v>341</v>
      </c>
      <c r="I40" s="32" t="s">
        <v>341</v>
      </c>
      <c r="J40" s="32" t="s">
        <v>341</v>
      </c>
    </row>
    <row r="41" spans="1:10" ht="63" customHeight="1" x14ac:dyDescent="0.25">
      <c r="A41" s="41" t="s">
        <v>123</v>
      </c>
      <c r="B41" s="117" t="s">
        <v>268</v>
      </c>
      <c r="C41" s="32" t="s">
        <v>341</v>
      </c>
      <c r="D41" s="32" t="s">
        <v>341</v>
      </c>
      <c r="E41" s="32" t="s">
        <v>341</v>
      </c>
      <c r="F41" s="32" t="s">
        <v>341</v>
      </c>
      <c r="G41" s="32" t="s">
        <v>341</v>
      </c>
      <c r="H41" s="32" t="s">
        <v>341</v>
      </c>
      <c r="I41" s="32" t="s">
        <v>341</v>
      </c>
      <c r="J41" s="32" t="s">
        <v>341</v>
      </c>
    </row>
    <row r="42" spans="1:10" ht="58.5" customHeight="1" x14ac:dyDescent="0.25">
      <c r="A42" s="41">
        <v>3</v>
      </c>
      <c r="B42" s="115" t="s">
        <v>213</v>
      </c>
      <c r="C42" s="32" t="s">
        <v>341</v>
      </c>
      <c r="D42" s="32" t="s">
        <v>341</v>
      </c>
      <c r="E42" s="32" t="s">
        <v>341</v>
      </c>
      <c r="F42" s="32" t="s">
        <v>341</v>
      </c>
      <c r="G42" s="32" t="s">
        <v>341</v>
      </c>
      <c r="H42" s="32" t="s">
        <v>341</v>
      </c>
      <c r="I42" s="32" t="s">
        <v>341</v>
      </c>
      <c r="J42" s="32" t="s">
        <v>341</v>
      </c>
    </row>
    <row r="43" spans="1:10" ht="34.5" customHeight="1" x14ac:dyDescent="0.25">
      <c r="A43" s="41" t="s">
        <v>122</v>
      </c>
      <c r="B43" s="118"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8"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8"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8"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8" t="s">
        <v>116</v>
      </c>
      <c r="C47" s="32" t="s">
        <v>341</v>
      </c>
      <c r="D47" s="32" t="s">
        <v>341</v>
      </c>
      <c r="E47" s="32" t="s">
        <v>341</v>
      </c>
      <c r="F47" s="32" t="s">
        <v>341</v>
      </c>
      <c r="G47" s="32" t="s">
        <v>341</v>
      </c>
      <c r="H47" s="32" t="s">
        <v>341</v>
      </c>
      <c r="I47" s="32" t="s">
        <v>341</v>
      </c>
      <c r="J47" s="32" t="s">
        <v>341</v>
      </c>
    </row>
    <row r="48" spans="1:10" ht="37.5" customHeight="1" x14ac:dyDescent="0.25">
      <c r="A48" s="41" t="s">
        <v>228</v>
      </c>
      <c r="B48" s="113" t="s">
        <v>114</v>
      </c>
      <c r="C48" s="32" t="s">
        <v>341</v>
      </c>
      <c r="D48" s="32" t="s">
        <v>341</v>
      </c>
      <c r="E48" s="32" t="s">
        <v>341</v>
      </c>
      <c r="F48" s="32" t="s">
        <v>341</v>
      </c>
      <c r="G48" s="32" t="s">
        <v>341</v>
      </c>
      <c r="H48" s="32" t="s">
        <v>341</v>
      </c>
      <c r="I48" s="32" t="s">
        <v>341</v>
      </c>
      <c r="J48" s="32" t="s">
        <v>341</v>
      </c>
    </row>
    <row r="49" spans="1:10" ht="35.25" customHeight="1" x14ac:dyDescent="0.25">
      <c r="A49" s="41">
        <v>4</v>
      </c>
      <c r="B49" s="118"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8"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8"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8" t="s">
        <v>110</v>
      </c>
      <c r="C52" s="32" t="s">
        <v>341</v>
      </c>
      <c r="D52" s="32" t="s">
        <v>341</v>
      </c>
      <c r="E52" s="32" t="s">
        <v>341</v>
      </c>
      <c r="F52" s="32" t="s">
        <v>341</v>
      </c>
      <c r="G52" s="32" t="s">
        <v>341</v>
      </c>
      <c r="H52" s="32" t="s">
        <v>341</v>
      </c>
      <c r="I52" s="32" t="s">
        <v>341</v>
      </c>
      <c r="J52" s="32" t="s">
        <v>341</v>
      </c>
    </row>
    <row r="53" spans="1:10" ht="48" customHeight="1" x14ac:dyDescent="0.25">
      <c r="A53" s="41" t="s">
        <v>107</v>
      </c>
      <c r="B53" s="119" t="s">
        <v>220</v>
      </c>
      <c r="C53" s="32" t="s">
        <v>341</v>
      </c>
      <c r="D53" s="32" t="s">
        <v>341</v>
      </c>
      <c r="E53" s="32" t="s">
        <v>341</v>
      </c>
      <c r="F53" s="32" t="s">
        <v>341</v>
      </c>
      <c r="G53" s="32" t="s">
        <v>341</v>
      </c>
      <c r="H53" s="32" t="s">
        <v>341</v>
      </c>
      <c r="I53" s="32" t="s">
        <v>341</v>
      </c>
      <c r="J53" s="32" t="s">
        <v>341</v>
      </c>
    </row>
    <row r="54" spans="1:10" ht="46.5" customHeight="1" x14ac:dyDescent="0.25">
      <c r="A54" s="41" t="s">
        <v>221</v>
      </c>
      <c r="B54" s="118" t="s">
        <v>108</v>
      </c>
      <c r="C54" s="32" t="s">
        <v>341</v>
      </c>
      <c r="D54" s="32" t="s">
        <v>341</v>
      </c>
      <c r="E54" s="32" t="s">
        <v>341</v>
      </c>
      <c r="F54" s="32" t="s">
        <v>341</v>
      </c>
      <c r="G54" s="32" t="s">
        <v>341</v>
      </c>
      <c r="H54" s="32" t="s">
        <v>341</v>
      </c>
      <c r="I54" s="32" t="s">
        <v>341</v>
      </c>
      <c r="J54" s="32" t="s">
        <v>341</v>
      </c>
    </row>
    <row r="55" spans="1:10" x14ac:dyDescent="0.25">
      <c r="A55" s="186"/>
      <c r="B55" s="187"/>
      <c r="C55" s="101"/>
      <c r="D55" s="101"/>
      <c r="E55" s="101"/>
      <c r="F55" s="101"/>
      <c r="G55" s="101"/>
      <c r="H55" s="101"/>
      <c r="I55" s="101"/>
      <c r="J55" s="101"/>
    </row>
    <row r="56" spans="1:10" ht="18.75" x14ac:dyDescent="0.25">
      <c r="A56" s="305" t="s">
        <v>407</v>
      </c>
      <c r="B56" s="305"/>
      <c r="C56" s="305"/>
      <c r="D56" s="305"/>
      <c r="E56" s="305"/>
      <c r="F56" s="305"/>
      <c r="G56" s="305"/>
      <c r="H56" s="305"/>
      <c r="I56" s="305"/>
      <c r="J56" s="305"/>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L16" zoomScale="70" zoomScaleNormal="70" zoomScaleSheetLayoutView="70" workbookViewId="0">
      <selection activeCell="E20" sqref="E20:F21"/>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0" t="s">
        <v>22</v>
      </c>
    </row>
    <row r="2" spans="1:33" ht="18.75" x14ac:dyDescent="0.25">
      <c r="AG2" s="110" t="s">
        <v>7</v>
      </c>
    </row>
    <row r="3" spans="1:33" ht="18.75" x14ac:dyDescent="0.25">
      <c r="AG3" s="110" t="str">
        <f>'1. паспорт местоположение'!C3</f>
        <v>от «5» 05 2016 г. № 380</v>
      </c>
    </row>
    <row r="4" spans="1:33"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row>
    <row r="5" spans="1:33" ht="18.75" x14ac:dyDescent="0.25">
      <c r="AG5" s="110"/>
    </row>
    <row r="6" spans="1:33" ht="18.75" x14ac:dyDescent="0.25">
      <c r="A6" s="255" t="s">
        <v>6</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row>
    <row r="7" spans="1:33"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55" t="str">
        <f>'1. паспорт местоположение'!A9:C9</f>
        <v>АО "Электросети Кубани" филиал "Краснодарэлектросеть"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row>
    <row r="9" spans="1:33" ht="18.75" customHeight="1" x14ac:dyDescent="0.25">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row>
    <row r="10" spans="1:33"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57" t="str">
        <f>'1. паспорт местоположение'!A12:C12</f>
        <v>P_Кд_25_ЛК150_016626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row>
    <row r="12" spans="1:33" x14ac:dyDescent="0.25">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row>
    <row r="13" spans="1:33"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x14ac:dyDescent="0.25">
      <c r="A14" s="257" t="str">
        <f>'1. паспорт местоположение'!A15:C15</f>
        <v xml:space="preserve">Электроснабжение ЭПУ потребителей в соответствии с договором на ТП № 3-38-25-1477 г. Краснодар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row>
    <row r="15" spans="1:33" ht="15.75" customHeight="1" x14ac:dyDescent="0.25">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row>
    <row r="16" spans="1:33"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row>
    <row r="18" spans="1:33" x14ac:dyDescent="0.25">
      <c r="A18" s="315" t="s">
        <v>343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row>
    <row r="20" spans="1:33" ht="33" customHeight="1" x14ac:dyDescent="0.25">
      <c r="A20" s="296" t="s">
        <v>106</v>
      </c>
      <c r="B20" s="296" t="s">
        <v>105</v>
      </c>
      <c r="C20" s="296" t="s">
        <v>104</v>
      </c>
      <c r="D20" s="296"/>
      <c r="E20" s="301" t="s">
        <v>103</v>
      </c>
      <c r="F20" s="301"/>
      <c r="G20" s="296" t="s">
        <v>344</v>
      </c>
      <c r="H20" s="309" t="s">
        <v>337</v>
      </c>
      <c r="I20" s="309"/>
      <c r="J20" s="309"/>
      <c r="K20" s="309"/>
      <c r="L20" s="309" t="s">
        <v>338</v>
      </c>
      <c r="M20" s="309"/>
      <c r="N20" s="309"/>
      <c r="O20" s="309"/>
      <c r="P20" s="309" t="s">
        <v>339</v>
      </c>
      <c r="Q20" s="309"/>
      <c r="R20" s="309"/>
      <c r="S20" s="309"/>
      <c r="T20" s="309" t="s">
        <v>340</v>
      </c>
      <c r="U20" s="309"/>
      <c r="V20" s="309"/>
      <c r="W20" s="309"/>
      <c r="X20" s="309" t="s">
        <v>424</v>
      </c>
      <c r="Y20" s="309"/>
      <c r="Z20" s="309"/>
      <c r="AA20" s="309"/>
      <c r="AB20" s="309" t="s">
        <v>432</v>
      </c>
      <c r="AC20" s="309"/>
      <c r="AD20" s="309"/>
      <c r="AE20" s="309"/>
      <c r="AF20" s="310" t="s">
        <v>102</v>
      </c>
      <c r="AG20" s="310"/>
    </row>
    <row r="21" spans="1:33" ht="99.75" customHeight="1" x14ac:dyDescent="0.25">
      <c r="A21" s="296"/>
      <c r="B21" s="296"/>
      <c r="C21" s="296"/>
      <c r="D21" s="296"/>
      <c r="E21" s="301"/>
      <c r="F21" s="301"/>
      <c r="G21" s="296"/>
      <c r="H21" s="296" t="s">
        <v>1</v>
      </c>
      <c r="I21" s="296"/>
      <c r="J21" s="296" t="s">
        <v>101</v>
      </c>
      <c r="K21" s="296"/>
      <c r="L21" s="296" t="s">
        <v>1</v>
      </c>
      <c r="M21" s="296"/>
      <c r="N21" s="296" t="s">
        <v>101</v>
      </c>
      <c r="O21" s="296"/>
      <c r="P21" s="296" t="s">
        <v>1</v>
      </c>
      <c r="Q21" s="296"/>
      <c r="R21" s="296" t="s">
        <v>101</v>
      </c>
      <c r="S21" s="296"/>
      <c r="T21" s="296" t="s">
        <v>1</v>
      </c>
      <c r="U21" s="296"/>
      <c r="V21" s="296" t="s">
        <v>101</v>
      </c>
      <c r="W21" s="296"/>
      <c r="X21" s="296" t="s">
        <v>1</v>
      </c>
      <c r="Y21" s="296"/>
      <c r="Z21" s="296" t="s">
        <v>101</v>
      </c>
      <c r="AA21" s="296"/>
      <c r="AB21" s="296" t="s">
        <v>1</v>
      </c>
      <c r="AC21" s="296"/>
      <c r="AD21" s="296" t="s">
        <v>101</v>
      </c>
      <c r="AE21" s="296"/>
      <c r="AF21" s="310"/>
      <c r="AG21" s="310"/>
    </row>
    <row r="22" spans="1:33" ht="89.25" customHeight="1" x14ac:dyDescent="0.25">
      <c r="A22" s="296"/>
      <c r="B22" s="296"/>
      <c r="C22" s="127" t="s">
        <v>1</v>
      </c>
      <c r="D22" s="127" t="s">
        <v>99</v>
      </c>
      <c r="E22" s="32" t="s">
        <v>345</v>
      </c>
      <c r="F22" s="32" t="s">
        <v>346</v>
      </c>
      <c r="G22" s="29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7" t="s">
        <v>100</v>
      </c>
      <c r="AG22" s="127" t="s">
        <v>99</v>
      </c>
    </row>
    <row r="23" spans="1:33"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230">
        <v>24</v>
      </c>
      <c r="U23" s="230">
        <v>25</v>
      </c>
      <c r="V23" s="230">
        <v>26</v>
      </c>
      <c r="W23" s="230">
        <v>27</v>
      </c>
      <c r="X23" s="127">
        <v>24</v>
      </c>
      <c r="Y23" s="127">
        <v>25</v>
      </c>
      <c r="Z23" s="127">
        <v>26</v>
      </c>
      <c r="AA23" s="127">
        <v>27</v>
      </c>
      <c r="AB23" s="229">
        <v>20</v>
      </c>
      <c r="AC23" s="229">
        <v>21</v>
      </c>
      <c r="AD23" s="229">
        <v>22</v>
      </c>
      <c r="AE23" s="229">
        <v>23</v>
      </c>
      <c r="AF23" s="228">
        <v>32</v>
      </c>
      <c r="AG23" s="228">
        <v>33</v>
      </c>
    </row>
    <row r="24" spans="1:33" ht="47.25" customHeight="1" x14ac:dyDescent="0.25">
      <c r="A24" s="36">
        <v>1</v>
      </c>
      <c r="B24" s="35" t="s">
        <v>98</v>
      </c>
      <c r="C24" s="37"/>
      <c r="D24" s="37">
        <f t="shared" ref="D24:Z24" si="0">D25+D26+D27+D28+D29</f>
        <v>0</v>
      </c>
      <c r="E24" s="32"/>
      <c r="F24" s="37">
        <f t="shared" si="0"/>
        <v>0</v>
      </c>
      <c r="G24" s="32"/>
      <c r="H24" s="32"/>
      <c r="I24" s="37" t="s">
        <v>341</v>
      </c>
      <c r="J24" s="32"/>
      <c r="K24" s="32" t="s">
        <v>341</v>
      </c>
      <c r="L24" s="32"/>
      <c r="M24" s="37" t="s">
        <v>341</v>
      </c>
      <c r="N24" s="37"/>
      <c r="O24" s="222"/>
      <c r="P24" s="37">
        <f t="shared" si="0"/>
        <v>0</v>
      </c>
      <c r="Q24" s="37" t="s">
        <v>341</v>
      </c>
      <c r="R24" s="32" t="s">
        <v>341</v>
      </c>
      <c r="S24" s="32" t="s">
        <v>341</v>
      </c>
      <c r="T24" s="37">
        <f t="shared" ref="T24:W24" si="1">T25+T26+T27+T28+T29</f>
        <v>0</v>
      </c>
      <c r="U24" s="37" t="s">
        <v>341</v>
      </c>
      <c r="V24" s="37">
        <f t="shared" ref="V24:W24" si="2">V25+V26+V27+V28+V29</f>
        <v>0</v>
      </c>
      <c r="W24" s="37" t="s">
        <v>341</v>
      </c>
      <c r="X24" s="37">
        <f t="shared" si="0"/>
        <v>0</v>
      </c>
      <c r="Y24" s="37" t="s">
        <v>341</v>
      </c>
      <c r="Z24" s="37">
        <f t="shared" si="0"/>
        <v>0</v>
      </c>
      <c r="AA24" s="37" t="s">
        <v>341</v>
      </c>
      <c r="AB24" s="37">
        <f>AB25+AB26+AB27+AB28+AB29</f>
        <v>0</v>
      </c>
      <c r="AC24" s="37" t="s">
        <v>341</v>
      </c>
      <c r="AD24" s="232">
        <v>0.63866000000000001</v>
      </c>
      <c r="AE24" s="223">
        <f>'1. паспорт местоположение'!C47</f>
        <v>0.63866222859999999</v>
      </c>
      <c r="AF24" s="37">
        <f>H24+L24+P24+AB24+X24</f>
        <v>0</v>
      </c>
      <c r="AG24" s="37" t="e">
        <f>J24+N24+R24+AD24+Z24</f>
        <v>#VALUE!</v>
      </c>
    </row>
    <row r="25" spans="1:33" ht="24" customHeight="1" x14ac:dyDescent="0.25">
      <c r="A25" s="34" t="s">
        <v>97</v>
      </c>
      <c r="B25" s="24" t="s">
        <v>96</v>
      </c>
      <c r="C25" s="127"/>
      <c r="D25" s="127"/>
      <c r="E25" s="116"/>
      <c r="F25" s="120">
        <f>E25-G25</f>
        <v>0</v>
      </c>
      <c r="G25" s="32"/>
      <c r="H25" s="32"/>
      <c r="I25" s="37" t="s">
        <v>341</v>
      </c>
      <c r="J25" s="32"/>
      <c r="K25" s="32" t="s">
        <v>341</v>
      </c>
      <c r="L25" s="32"/>
      <c r="M25" s="37" t="s">
        <v>341</v>
      </c>
      <c r="N25" s="37"/>
      <c r="O25" s="37" t="s">
        <v>341</v>
      </c>
      <c r="P25" s="37"/>
      <c r="Q25" s="37" t="s">
        <v>341</v>
      </c>
      <c r="R25" s="223"/>
      <c r="S25" s="37" t="s">
        <v>341</v>
      </c>
      <c r="T25" s="37"/>
      <c r="U25" s="37" t="s">
        <v>341</v>
      </c>
      <c r="V25" s="37"/>
      <c r="W25" s="37" t="s">
        <v>341</v>
      </c>
      <c r="X25" s="37"/>
      <c r="Y25" s="37" t="s">
        <v>341</v>
      </c>
      <c r="Z25" s="37"/>
      <c r="AA25" s="37" t="s">
        <v>341</v>
      </c>
      <c r="AB25" s="37"/>
      <c r="AC25" s="37" t="s">
        <v>341</v>
      </c>
      <c r="AD25" s="37"/>
      <c r="AE25" s="37" t="s">
        <v>341</v>
      </c>
      <c r="AF25" s="37">
        <f>H25+L25+P25+AB25+X25</f>
        <v>0</v>
      </c>
      <c r="AG25" s="37">
        <f>N25+R25+AD25+Z25</f>
        <v>0</v>
      </c>
    </row>
    <row r="26" spans="1:33" ht="15.75" customHeight="1" x14ac:dyDescent="0.25">
      <c r="A26" s="34" t="s">
        <v>95</v>
      </c>
      <c r="B26" s="24" t="s">
        <v>94</v>
      </c>
      <c r="C26" s="32"/>
      <c r="D26" s="32"/>
      <c r="E26" s="32"/>
      <c r="F26" s="120">
        <f>E26-G26</f>
        <v>0</v>
      </c>
      <c r="G26" s="32"/>
      <c r="H26" s="32"/>
      <c r="I26" s="127" t="s">
        <v>341</v>
      </c>
      <c r="J26" s="32"/>
      <c r="K26" s="32" t="s">
        <v>341</v>
      </c>
      <c r="L26" s="32"/>
      <c r="M26" s="127" t="s">
        <v>341</v>
      </c>
      <c r="N26" s="127"/>
      <c r="O26" s="127" t="s">
        <v>341</v>
      </c>
      <c r="P26" s="32"/>
      <c r="Q26" s="127" t="s">
        <v>341</v>
      </c>
      <c r="R26" s="32"/>
      <c r="S26" s="225" t="s">
        <v>341</v>
      </c>
      <c r="T26" s="32"/>
      <c r="U26" s="230" t="s">
        <v>341</v>
      </c>
      <c r="V26" s="32"/>
      <c r="W26" s="230" t="s">
        <v>341</v>
      </c>
      <c r="X26" s="32"/>
      <c r="Y26" s="127" t="s">
        <v>341</v>
      </c>
      <c r="Z26" s="32"/>
      <c r="AA26" s="127" t="s">
        <v>341</v>
      </c>
      <c r="AB26" s="32"/>
      <c r="AC26" s="229" t="s">
        <v>341</v>
      </c>
      <c r="AD26" s="32"/>
      <c r="AE26" s="229" t="s">
        <v>341</v>
      </c>
      <c r="AF26" s="37">
        <f>H26+L26+P26+AB26+X26</f>
        <v>0</v>
      </c>
      <c r="AG26" s="37">
        <f>J26+N26+R26+AD26+Z26</f>
        <v>0</v>
      </c>
    </row>
    <row r="27" spans="1:33" ht="31.5" x14ac:dyDescent="0.25">
      <c r="A27" s="34" t="s">
        <v>93</v>
      </c>
      <c r="B27" s="24" t="s">
        <v>202</v>
      </c>
      <c r="C27" s="84"/>
      <c r="D27" s="32"/>
      <c r="E27" s="32"/>
      <c r="F27" s="120">
        <f>E27-G27</f>
        <v>0</v>
      </c>
      <c r="G27" s="32"/>
      <c r="H27" s="32"/>
      <c r="I27" s="32" t="s">
        <v>341</v>
      </c>
      <c r="J27" s="32"/>
      <c r="K27" s="32" t="s">
        <v>341</v>
      </c>
      <c r="L27" s="32"/>
      <c r="M27" s="32" t="s">
        <v>341</v>
      </c>
      <c r="N27" s="37"/>
      <c r="O27" s="222"/>
      <c r="P27" s="32"/>
      <c r="Q27" s="32" t="s">
        <v>341</v>
      </c>
      <c r="R27" s="32" t="s">
        <v>341</v>
      </c>
      <c r="S27" s="32" t="s">
        <v>341</v>
      </c>
      <c r="T27" s="32"/>
      <c r="U27" s="32" t="s">
        <v>341</v>
      </c>
      <c r="V27" s="32"/>
      <c r="W27" s="32" t="s">
        <v>341</v>
      </c>
      <c r="X27" s="32"/>
      <c r="Y27" s="32" t="s">
        <v>341</v>
      </c>
      <c r="Z27" s="32"/>
      <c r="AA27" s="32" t="s">
        <v>341</v>
      </c>
      <c r="AB27" s="32"/>
      <c r="AC27" s="32" t="s">
        <v>341</v>
      </c>
      <c r="AD27" s="232">
        <v>0.63866000000000001</v>
      </c>
      <c r="AE27" s="223">
        <f>'1. паспорт местоположение'!C47</f>
        <v>0.63866222859999999</v>
      </c>
      <c r="AF27" s="37">
        <f>H27+L27+P27+AB27+X27</f>
        <v>0</v>
      </c>
      <c r="AG27" s="37" t="e">
        <f>J27+N27+R27+AD27+Z27</f>
        <v>#VALUE!</v>
      </c>
    </row>
    <row r="28" spans="1:33" x14ac:dyDescent="0.25">
      <c r="A28" s="34" t="s">
        <v>92</v>
      </c>
      <c r="B28" s="24" t="s">
        <v>91</v>
      </c>
      <c r="C28" s="32"/>
      <c r="D28" s="32"/>
      <c r="E28" s="32"/>
      <c r="F28" s="120">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f>H28+L28+P28+AB28+X28</f>
        <v>0</v>
      </c>
      <c r="AG28" s="37">
        <f>J28+N28+R28+AD28+Z28</f>
        <v>0</v>
      </c>
    </row>
    <row r="29" spans="1:33" x14ac:dyDescent="0.25">
      <c r="A29" s="34" t="s">
        <v>90</v>
      </c>
      <c r="B29" s="24" t="s">
        <v>89</v>
      </c>
      <c r="C29" s="32"/>
      <c r="D29" s="32"/>
      <c r="E29" s="32"/>
      <c r="F29" s="120">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f>H29+L29+P29+AB29+X29</f>
        <v>0</v>
      </c>
      <c r="AG29" s="37">
        <f>J29+N29+R29+AD29+Z29</f>
        <v>0</v>
      </c>
    </row>
    <row r="30" spans="1:33" ht="47.25" x14ac:dyDescent="0.25">
      <c r="A30" s="36" t="s">
        <v>18</v>
      </c>
      <c r="B30" s="35" t="s">
        <v>88</v>
      </c>
      <c r="C30" s="37"/>
      <c r="D30" s="37">
        <f>D31+D32+D33+D34</f>
        <v>0</v>
      </c>
      <c r="E30" s="164">
        <v>0</v>
      </c>
      <c r="F30" s="37">
        <v>0</v>
      </c>
      <c r="G30" s="32"/>
      <c r="H30" s="32"/>
      <c r="I30" s="37" t="s">
        <v>341</v>
      </c>
      <c r="J30" s="32"/>
      <c r="K30" s="32" t="s">
        <v>341</v>
      </c>
      <c r="L30" s="32"/>
      <c r="M30" s="37" t="s">
        <v>341</v>
      </c>
      <c r="N30" s="37"/>
      <c r="O30" s="32"/>
      <c r="P30" s="37">
        <f>P31+P32+P33+P34</f>
        <v>0</v>
      </c>
      <c r="Q30" s="37" t="s">
        <v>341</v>
      </c>
      <c r="R30" s="32" t="s">
        <v>341</v>
      </c>
      <c r="S30" s="32" t="s">
        <v>341</v>
      </c>
      <c r="T30" s="37">
        <f>T31+T32+T33+T34</f>
        <v>0</v>
      </c>
      <c r="U30" s="37" t="s">
        <v>341</v>
      </c>
      <c r="V30" s="37">
        <f>V31+V32+V33+V34</f>
        <v>0</v>
      </c>
      <c r="W30" s="37" t="s">
        <v>341</v>
      </c>
      <c r="X30" s="37">
        <f>X31+X32+X33+X34</f>
        <v>0</v>
      </c>
      <c r="Y30" s="37" t="s">
        <v>341</v>
      </c>
      <c r="Z30" s="37">
        <f>Z31+Z32+Z33+Z34</f>
        <v>0</v>
      </c>
      <c r="AA30" s="37" t="s">
        <v>341</v>
      </c>
      <c r="AB30" s="37">
        <f>AB31+AB32+AB33+AB34</f>
        <v>0</v>
      </c>
      <c r="AC30" s="37" t="s">
        <v>341</v>
      </c>
      <c r="AD30" s="233">
        <v>0.52349363000000004</v>
      </c>
      <c r="AE30" s="223">
        <f>'1. паспорт местоположение'!C48</f>
        <v>0.52349363000000004</v>
      </c>
      <c r="AF30" s="37">
        <f>H30+L30+P30+AB30+X30</f>
        <v>0</v>
      </c>
      <c r="AG30" s="37" t="e">
        <f>N30+R30+AD30+Z30</f>
        <v>#VALUE!</v>
      </c>
    </row>
    <row r="31" spans="1:33" ht="15.75" customHeight="1" x14ac:dyDescent="0.25">
      <c r="A31" s="36" t="s">
        <v>87</v>
      </c>
      <c r="B31" s="24" t="s">
        <v>86</v>
      </c>
      <c r="C31" s="84"/>
      <c r="D31" s="127"/>
      <c r="E31" s="127"/>
      <c r="F31" s="120">
        <f t="shared" ref="F31:F64" si="3">E31-G31</f>
        <v>0</v>
      </c>
      <c r="G31" s="32"/>
      <c r="H31" s="32"/>
      <c r="I31" s="32" t="s">
        <v>341</v>
      </c>
      <c r="J31" s="32"/>
      <c r="K31" s="32" t="s">
        <v>341</v>
      </c>
      <c r="L31" s="32"/>
      <c r="M31" s="32" t="s">
        <v>341</v>
      </c>
      <c r="N31" s="32"/>
      <c r="O31" s="32" t="s">
        <v>341</v>
      </c>
      <c r="P31" s="32"/>
      <c r="Q31" s="32" t="s">
        <v>341</v>
      </c>
      <c r="R31" s="32" t="s">
        <v>341</v>
      </c>
      <c r="S31" s="32" t="s">
        <v>341</v>
      </c>
      <c r="T31" s="32"/>
      <c r="U31" s="32" t="s">
        <v>341</v>
      </c>
      <c r="V31" s="32"/>
      <c r="W31" s="32" t="s">
        <v>341</v>
      </c>
      <c r="X31" s="32"/>
      <c r="Y31" s="32" t="s">
        <v>341</v>
      </c>
      <c r="Z31" s="32"/>
      <c r="AA31" s="32" t="s">
        <v>341</v>
      </c>
      <c r="AB31" s="32"/>
      <c r="AC31" s="32" t="s">
        <v>341</v>
      </c>
      <c r="AD31" s="233">
        <v>0.52349363000000004</v>
      </c>
      <c r="AE31" s="223">
        <f>'1. паспорт местоположение'!C48</f>
        <v>0.52349363000000004</v>
      </c>
      <c r="AF31" s="37">
        <f>H31+L31+P31+AB31+X31</f>
        <v>0</v>
      </c>
      <c r="AG31" s="37" t="e">
        <f>J31+N31+R31+AD31+Z31</f>
        <v>#VALUE!</v>
      </c>
    </row>
    <row r="32" spans="1:33" ht="31.5" x14ac:dyDescent="0.25">
      <c r="A32" s="36" t="s">
        <v>85</v>
      </c>
      <c r="B32" s="24" t="s">
        <v>84</v>
      </c>
      <c r="C32" s="127"/>
      <c r="D32" s="127"/>
      <c r="E32" s="127"/>
      <c r="F32" s="120">
        <f t="shared" si="3"/>
        <v>0</v>
      </c>
      <c r="G32" s="32"/>
      <c r="H32" s="32"/>
      <c r="I32" s="32" t="s">
        <v>341</v>
      </c>
      <c r="J32" s="32"/>
      <c r="K32" s="32" t="s">
        <v>341</v>
      </c>
      <c r="L32" s="32"/>
      <c r="M32" s="32" t="s">
        <v>341</v>
      </c>
      <c r="N32" s="32"/>
      <c r="O32" s="32"/>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f>H32+L32+P32+AB32+X32</f>
        <v>0</v>
      </c>
      <c r="AG32" s="37">
        <f>J32+N32+R32+AD32+Z32</f>
        <v>0</v>
      </c>
    </row>
    <row r="33" spans="1:33" ht="15.75" customHeight="1" x14ac:dyDescent="0.25">
      <c r="A33" s="36" t="s">
        <v>83</v>
      </c>
      <c r="B33" s="24" t="s">
        <v>82</v>
      </c>
      <c r="C33" s="127"/>
      <c r="D33" s="127"/>
      <c r="E33" s="127"/>
      <c r="F33" s="120">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f>H33+L33+P33+AB33+X33</f>
        <v>0</v>
      </c>
      <c r="AG33" s="37">
        <f>J33+N33+R33+AD33+Z33</f>
        <v>0</v>
      </c>
    </row>
    <row r="34" spans="1:33" ht="15.75" customHeight="1" x14ac:dyDescent="0.25">
      <c r="A34" s="36" t="s">
        <v>81</v>
      </c>
      <c r="B34" s="24" t="s">
        <v>80</v>
      </c>
      <c r="C34" s="127"/>
      <c r="D34" s="127"/>
      <c r="E34" s="127"/>
      <c r="F34" s="120">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f>H34+L34+P34+AB34+X34</f>
        <v>0</v>
      </c>
      <c r="AG34" s="37">
        <f>J34+N34+R34+AD34+Z34</f>
        <v>0</v>
      </c>
    </row>
    <row r="35" spans="1:33" ht="31.5" x14ac:dyDescent="0.25">
      <c r="A35" s="36" t="s">
        <v>17</v>
      </c>
      <c r="B35" s="35" t="s">
        <v>79</v>
      </c>
      <c r="C35" s="127" t="s">
        <v>341</v>
      </c>
      <c r="D35" s="127" t="s">
        <v>341</v>
      </c>
      <c r="E35" s="32" t="s">
        <v>341</v>
      </c>
      <c r="F35" s="120"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7" t="s">
        <v>341</v>
      </c>
      <c r="AG35" s="37" t="s">
        <v>341</v>
      </c>
    </row>
    <row r="36" spans="1:33" ht="31.5" x14ac:dyDescent="0.25">
      <c r="A36" s="34" t="s">
        <v>78</v>
      </c>
      <c r="B36" s="33" t="s">
        <v>77</v>
      </c>
      <c r="C36" s="121"/>
      <c r="D36" s="127"/>
      <c r="E36" s="32"/>
      <c r="F36" s="120">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H36+L36+P36+AB36+X36</f>
        <v>0</v>
      </c>
      <c r="AG36" s="37">
        <f>J36+N36+R36+AD36+Z36</f>
        <v>0</v>
      </c>
    </row>
    <row r="37" spans="1:33" ht="15.75" customHeight="1" x14ac:dyDescent="0.25">
      <c r="A37" s="34" t="s">
        <v>76</v>
      </c>
      <c r="B37" s="33" t="s">
        <v>66</v>
      </c>
      <c r="C37" s="121"/>
      <c r="D37" s="127"/>
      <c r="E37" s="32"/>
      <c r="F37" s="120">
        <f t="shared" si="3"/>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f>H37+L37+P37+AB37+X37</f>
        <v>0</v>
      </c>
      <c r="AG37" s="37">
        <f>J37+N37+R37+AD37+Z37</f>
        <v>0</v>
      </c>
    </row>
    <row r="38" spans="1:33" ht="15.75" customHeight="1" x14ac:dyDescent="0.25">
      <c r="A38" s="34" t="s">
        <v>75</v>
      </c>
      <c r="B38" s="33" t="s">
        <v>64</v>
      </c>
      <c r="C38" s="121"/>
      <c r="D38" s="127"/>
      <c r="E38" s="32"/>
      <c r="F38" s="120">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H38+L38+P38+AB38+X38</f>
        <v>0</v>
      </c>
      <c r="AG38" s="37">
        <f>J38+N38+R38+AD38+Z38</f>
        <v>0</v>
      </c>
    </row>
    <row r="39" spans="1:33" ht="31.5" x14ac:dyDescent="0.25">
      <c r="A39" s="34" t="s">
        <v>74</v>
      </c>
      <c r="B39" s="24" t="s">
        <v>62</v>
      </c>
      <c r="C39" s="32"/>
      <c r="D39" s="127"/>
      <c r="E39" s="32"/>
      <c r="F39" s="120">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0.15</v>
      </c>
      <c r="AF39" s="37">
        <f>H39+L39+P39+AB39+X39</f>
        <v>0</v>
      </c>
      <c r="AG39" s="37">
        <f>J39+N39+R39+AD39+Z39</f>
        <v>0</v>
      </c>
    </row>
    <row r="40" spans="1:33" ht="31.5" x14ac:dyDescent="0.25">
      <c r="A40" s="34" t="s">
        <v>73</v>
      </c>
      <c r="B40" s="24" t="s">
        <v>60</v>
      </c>
      <c r="C40" s="32"/>
      <c r="D40" s="127"/>
      <c r="E40" s="32"/>
      <c r="F40" s="120">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H40+L40+P40+AB40+X40</f>
        <v>0</v>
      </c>
      <c r="AG40" s="37">
        <f>J40+N40+R40+AD40+Z40</f>
        <v>0</v>
      </c>
    </row>
    <row r="41" spans="1:33" ht="15.75" customHeight="1" x14ac:dyDescent="0.25">
      <c r="A41" s="34" t="s">
        <v>72</v>
      </c>
      <c r="B41" s="24" t="s">
        <v>58</v>
      </c>
      <c r="C41" s="32"/>
      <c r="D41" s="127"/>
      <c r="E41" s="32"/>
      <c r="F41" s="120">
        <f t="shared" si="3"/>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f>H41+L41+P41+AB41+X41</f>
        <v>0</v>
      </c>
      <c r="AG41" s="37">
        <f>J41+N41+R41+AD41+Z41</f>
        <v>0</v>
      </c>
    </row>
    <row r="42" spans="1:33" ht="18.75" x14ac:dyDescent="0.25">
      <c r="A42" s="34" t="s">
        <v>71</v>
      </c>
      <c r="B42" s="33" t="s">
        <v>56</v>
      </c>
      <c r="C42" s="121"/>
      <c r="D42" s="127"/>
      <c r="E42" s="32"/>
      <c r="F42" s="120">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H42+L42+P42+AB42+X42</f>
        <v>0</v>
      </c>
      <c r="AG42" s="37">
        <f>J42+N42+R42+AD42+Z42</f>
        <v>0</v>
      </c>
    </row>
    <row r="43" spans="1:33" ht="15.75" customHeight="1" x14ac:dyDescent="0.25">
      <c r="A43" s="36" t="s">
        <v>16</v>
      </c>
      <c r="B43" s="35" t="s">
        <v>70</v>
      </c>
      <c r="C43" s="127" t="s">
        <v>341</v>
      </c>
      <c r="D43" s="127" t="s">
        <v>341</v>
      </c>
      <c r="E43" s="32" t="s">
        <v>341</v>
      </c>
      <c r="F43" s="120"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7"/>
      <c r="E44" s="32"/>
      <c r="F44" s="120">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H44+L44+P44+AB44+X44</f>
        <v>0</v>
      </c>
      <c r="AG44" s="37">
        <f>J44+N44+R44+AD44+Z44</f>
        <v>0</v>
      </c>
    </row>
    <row r="45" spans="1:33" ht="15.75" customHeight="1" x14ac:dyDescent="0.25">
      <c r="A45" s="34" t="s">
        <v>67</v>
      </c>
      <c r="B45" s="24" t="s">
        <v>66</v>
      </c>
      <c r="C45" s="32"/>
      <c r="D45" s="127"/>
      <c r="E45" s="32"/>
      <c r="F45" s="120">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H45+L45+P45+AB45+X45</f>
        <v>0</v>
      </c>
      <c r="AG45" s="37">
        <f>J45+N45+R45+AD45+Z45</f>
        <v>0</v>
      </c>
    </row>
    <row r="46" spans="1:33" ht="15.75" customHeight="1" x14ac:dyDescent="0.25">
      <c r="A46" s="34" t="s">
        <v>65</v>
      </c>
      <c r="B46" s="24" t="s">
        <v>64</v>
      </c>
      <c r="C46" s="32"/>
      <c r="D46" s="127"/>
      <c r="E46" s="32"/>
      <c r="F46" s="120">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H46+L46+P46+AB46+X46</f>
        <v>0</v>
      </c>
      <c r="AG46" s="37">
        <f>J46+N46+R46+AD46+Z46</f>
        <v>0</v>
      </c>
    </row>
    <row r="47" spans="1:33" ht="31.5" x14ac:dyDescent="0.25">
      <c r="A47" s="34" t="s">
        <v>63</v>
      </c>
      <c r="B47" s="24" t="s">
        <v>62</v>
      </c>
      <c r="C47" s="32"/>
      <c r="D47" s="127"/>
      <c r="E47" s="32"/>
      <c r="F47" s="120">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0.15</v>
      </c>
      <c r="AF47" s="37">
        <f>H47+L47+P47+AB47+X47</f>
        <v>0</v>
      </c>
      <c r="AG47" s="37">
        <f>J47+N47+R47+AD47+Z47</f>
        <v>0</v>
      </c>
    </row>
    <row r="48" spans="1:33" ht="31.5" x14ac:dyDescent="0.25">
      <c r="A48" s="34" t="s">
        <v>61</v>
      </c>
      <c r="B48" s="24" t="s">
        <v>60</v>
      </c>
      <c r="D48" s="127"/>
      <c r="E48" s="32"/>
      <c r="F48" s="120">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H48+L48+P48+AB48+X48</f>
        <v>0</v>
      </c>
      <c r="AG48" s="37">
        <f>J48+N48+R48+AD48+Z48</f>
        <v>0</v>
      </c>
    </row>
    <row r="49" spans="1:33" ht="15.75" customHeight="1" x14ac:dyDescent="0.25">
      <c r="A49" s="34" t="s">
        <v>59</v>
      </c>
      <c r="B49" s="24" t="s">
        <v>58</v>
      </c>
      <c r="C49" s="32"/>
      <c r="D49" s="127"/>
      <c r="E49" s="32"/>
      <c r="F49" s="120">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H49+L49+P49+AB49+X49</f>
        <v>0</v>
      </c>
      <c r="AG49" s="37">
        <f>J49+N49+R49+AD49+Z49</f>
        <v>0</v>
      </c>
    </row>
    <row r="50" spans="1:33" ht="18.75" x14ac:dyDescent="0.25">
      <c r="A50" s="34" t="s">
        <v>57</v>
      </c>
      <c r="B50" s="33" t="s">
        <v>56</v>
      </c>
      <c r="C50" s="121"/>
      <c r="D50" s="127"/>
      <c r="E50" s="32"/>
      <c r="F50" s="120">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H50+L50+P50+AB50+X50</f>
        <v>0</v>
      </c>
      <c r="AG50" s="37">
        <f>J50+N50+R50+AD50+Z50</f>
        <v>0</v>
      </c>
    </row>
    <row r="51" spans="1:33" ht="35.25" customHeight="1" x14ac:dyDescent="0.25">
      <c r="A51" s="36" t="s">
        <v>14</v>
      </c>
      <c r="B51" s="35" t="s">
        <v>55</v>
      </c>
      <c r="C51" s="84"/>
      <c r="D51" s="127" t="s">
        <v>341</v>
      </c>
      <c r="E51" s="32" t="s">
        <v>341</v>
      </c>
      <c r="F51" s="120" t="s">
        <v>341</v>
      </c>
      <c r="G51" s="32" t="s">
        <v>341</v>
      </c>
      <c r="H51" s="199" t="s">
        <v>341</v>
      </c>
      <c r="I51" s="199" t="s">
        <v>341</v>
      </c>
      <c r="J51" s="32" t="s">
        <v>341</v>
      </c>
      <c r="K51" s="32" t="s">
        <v>341</v>
      </c>
      <c r="L51" s="32" t="s">
        <v>341</v>
      </c>
      <c r="M51" s="32" t="s">
        <v>341</v>
      </c>
      <c r="N51" s="32">
        <v>0</v>
      </c>
      <c r="O51" s="32">
        <v>0</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7"/>
      <c r="D52" s="127"/>
      <c r="E52" s="127"/>
      <c r="F52" s="120">
        <f t="shared" si="3"/>
        <v>0</v>
      </c>
      <c r="G52" s="32"/>
      <c r="H52" s="199"/>
      <c r="I52" s="199"/>
      <c r="J52" s="32"/>
      <c r="K52" s="32"/>
      <c r="L52" s="32"/>
      <c r="M52" s="32"/>
      <c r="N52" s="32">
        <v>0</v>
      </c>
      <c r="O52" s="32">
        <v>0</v>
      </c>
      <c r="P52" s="32"/>
      <c r="Q52" s="32"/>
      <c r="R52" s="226"/>
      <c r="S52" s="224"/>
      <c r="T52" s="32"/>
      <c r="U52" s="32"/>
      <c r="V52" s="32"/>
      <c r="W52" s="32"/>
      <c r="X52" s="32"/>
      <c r="Y52" s="32"/>
      <c r="Z52" s="32"/>
      <c r="AA52" s="32"/>
      <c r="AB52" s="32"/>
      <c r="AC52" s="32"/>
      <c r="AD52" s="32">
        <v>0</v>
      </c>
      <c r="AE52" s="32">
        <v>0</v>
      </c>
      <c r="AF52" s="37">
        <f>H52+L52+P52+AB52+X52</f>
        <v>0</v>
      </c>
      <c r="AG52" s="37">
        <f>J52+N52+R52+AD52+Z52</f>
        <v>0</v>
      </c>
    </row>
    <row r="53" spans="1:33" ht="15.75" customHeight="1" x14ac:dyDescent="0.25">
      <c r="A53" s="34" t="s">
        <v>52</v>
      </c>
      <c r="B53" s="24" t="s">
        <v>46</v>
      </c>
      <c r="C53" s="32"/>
      <c r="D53" s="127"/>
      <c r="E53" s="127"/>
      <c r="F53" s="120">
        <f t="shared" si="3"/>
        <v>0</v>
      </c>
      <c r="G53" s="32"/>
      <c r="H53" s="199"/>
      <c r="I53" s="199"/>
      <c r="J53" s="199"/>
      <c r="K53" s="199"/>
      <c r="L53" s="32"/>
      <c r="M53" s="32"/>
      <c r="N53" s="32"/>
      <c r="O53" s="32"/>
      <c r="P53" s="32"/>
      <c r="Q53" s="32"/>
      <c r="R53" s="32"/>
      <c r="S53" s="32"/>
      <c r="T53" s="32"/>
      <c r="U53" s="32"/>
      <c r="V53" s="32"/>
      <c r="W53" s="32"/>
      <c r="X53" s="32"/>
      <c r="Y53" s="32"/>
      <c r="Z53" s="32"/>
      <c r="AA53" s="32"/>
      <c r="AB53" s="32"/>
      <c r="AC53" s="32"/>
      <c r="AD53" s="32"/>
      <c r="AE53" s="32"/>
      <c r="AF53" s="37">
        <f>H53+L53+P53+AB53+X53</f>
        <v>0</v>
      </c>
      <c r="AG53" s="37">
        <f>J53+N53+R53+AD53+Z53</f>
        <v>0</v>
      </c>
    </row>
    <row r="54" spans="1:33" ht="15.75" customHeight="1" x14ac:dyDescent="0.25">
      <c r="A54" s="34" t="s">
        <v>51</v>
      </c>
      <c r="B54" s="33" t="s">
        <v>45</v>
      </c>
      <c r="C54" s="121"/>
      <c r="D54" s="127"/>
      <c r="E54" s="127"/>
      <c r="F54" s="120">
        <f t="shared" si="3"/>
        <v>0</v>
      </c>
      <c r="G54" s="32"/>
      <c r="H54" s="199"/>
      <c r="I54" s="199"/>
      <c r="J54" s="199"/>
      <c r="K54" s="199"/>
      <c r="L54" s="32"/>
      <c r="M54" s="32"/>
      <c r="N54" s="32"/>
      <c r="O54" s="32"/>
      <c r="P54" s="32"/>
      <c r="Q54" s="32"/>
      <c r="R54" s="32"/>
      <c r="S54" s="32"/>
      <c r="T54" s="32"/>
      <c r="U54" s="32"/>
      <c r="V54" s="32"/>
      <c r="W54" s="32"/>
      <c r="X54" s="32"/>
      <c r="Y54" s="32"/>
      <c r="Z54" s="32"/>
      <c r="AA54" s="32"/>
      <c r="AB54" s="32"/>
      <c r="AC54" s="32"/>
      <c r="AD54" s="32"/>
      <c r="AE54" s="32"/>
      <c r="AF54" s="37">
        <f>H54+L54+P54+AB54+X54</f>
        <v>0</v>
      </c>
      <c r="AG54" s="37">
        <f>J54+N54+R54+AD54+Z54</f>
        <v>0</v>
      </c>
    </row>
    <row r="55" spans="1:33" ht="15.75" customHeight="1" x14ac:dyDescent="0.25">
      <c r="A55" s="34" t="s">
        <v>50</v>
      </c>
      <c r="B55" s="33" t="s">
        <v>44</v>
      </c>
      <c r="C55" s="121"/>
      <c r="D55" s="127"/>
      <c r="E55" s="127"/>
      <c r="F55" s="120">
        <f t="shared" si="3"/>
        <v>0</v>
      </c>
      <c r="G55" s="32"/>
      <c r="H55" s="199"/>
      <c r="I55" s="199"/>
      <c r="J55" s="199"/>
      <c r="K55" s="199"/>
      <c r="L55" s="32"/>
      <c r="M55" s="32"/>
      <c r="N55" s="32"/>
      <c r="O55" s="32"/>
      <c r="P55" s="32"/>
      <c r="Q55" s="32"/>
      <c r="R55" s="32"/>
      <c r="S55" s="32"/>
      <c r="T55" s="32"/>
      <c r="U55" s="32"/>
      <c r="V55" s="32"/>
      <c r="W55" s="32"/>
      <c r="X55" s="32"/>
      <c r="Y55" s="32"/>
      <c r="Z55" s="32"/>
      <c r="AA55" s="32"/>
      <c r="AB55" s="32"/>
      <c r="AC55" s="32"/>
      <c r="AD55" s="32"/>
      <c r="AE55" s="32"/>
      <c r="AF55" s="37">
        <f>H55+L55+P55+AB55+X55</f>
        <v>0</v>
      </c>
      <c r="AG55" s="37">
        <f>J55+N55+R55+AD55+Z55</f>
        <v>0</v>
      </c>
    </row>
    <row r="56" spans="1:33" ht="15.75" customHeight="1" x14ac:dyDescent="0.25">
      <c r="A56" s="34" t="s">
        <v>49</v>
      </c>
      <c r="B56" s="33" t="s">
        <v>43</v>
      </c>
      <c r="C56" s="200"/>
      <c r="D56" s="127"/>
      <c r="E56" s="127"/>
      <c r="F56" s="120">
        <f t="shared" si="3"/>
        <v>0</v>
      </c>
      <c r="G56" s="135"/>
      <c r="H56" s="199"/>
      <c r="I56" s="199"/>
      <c r="J56" s="32"/>
      <c r="K56" s="32"/>
      <c r="L56" s="32"/>
      <c r="M56" s="32"/>
      <c r="N56" s="32"/>
      <c r="O56" s="32"/>
      <c r="P56" s="32"/>
      <c r="Q56" s="32"/>
      <c r="R56" s="227"/>
      <c r="S56" s="227"/>
      <c r="T56" s="32"/>
      <c r="U56" s="32"/>
      <c r="V56" s="32"/>
      <c r="W56" s="32"/>
      <c r="X56" s="32"/>
      <c r="Y56" s="32"/>
      <c r="Z56" s="32"/>
      <c r="AA56" s="32"/>
      <c r="AB56" s="32"/>
      <c r="AC56" s="32"/>
      <c r="AD56" s="32"/>
      <c r="AE56" s="32">
        <v>0.15</v>
      </c>
      <c r="AF56" s="37">
        <f>H56+L56+P56+AB56+X56</f>
        <v>0</v>
      </c>
      <c r="AG56" s="37">
        <f>J56+N56+R56+AD56+Z56</f>
        <v>0</v>
      </c>
    </row>
    <row r="57" spans="1:33" ht="18.75" x14ac:dyDescent="0.25">
      <c r="A57" s="34" t="s">
        <v>48</v>
      </c>
      <c r="B57" s="33" t="s">
        <v>42</v>
      </c>
      <c r="C57" s="121"/>
      <c r="D57" s="127"/>
      <c r="E57" s="127"/>
      <c r="F57" s="120">
        <f t="shared" si="3"/>
        <v>0</v>
      </c>
      <c r="G57" s="32"/>
      <c r="H57" s="199"/>
      <c r="I57" s="199"/>
      <c r="J57" s="199"/>
      <c r="K57" s="199"/>
      <c r="L57" s="32"/>
      <c r="M57" s="32"/>
      <c r="N57" s="32"/>
      <c r="O57" s="32"/>
      <c r="P57" s="32"/>
      <c r="Q57" s="32"/>
      <c r="R57" s="32"/>
      <c r="S57" s="32"/>
      <c r="T57" s="32"/>
      <c r="U57" s="32"/>
      <c r="V57" s="32"/>
      <c r="W57" s="32"/>
      <c r="X57" s="32"/>
      <c r="Y57" s="32"/>
      <c r="Z57" s="32"/>
      <c r="AA57" s="32"/>
      <c r="AB57" s="32"/>
      <c r="AC57" s="32"/>
      <c r="AD57" s="32"/>
      <c r="AE57" s="32"/>
      <c r="AF57" s="37">
        <f>H57+L57+P57+AB57+X57</f>
        <v>0</v>
      </c>
      <c r="AG57" s="37">
        <f>J57+N57+R57+AD57+Z57</f>
        <v>0</v>
      </c>
    </row>
    <row r="58" spans="1:33" ht="36.75" customHeight="1" x14ac:dyDescent="0.25">
      <c r="A58" s="36" t="s">
        <v>13</v>
      </c>
      <c r="B58" s="42" t="s">
        <v>147</v>
      </c>
      <c r="C58" s="121"/>
      <c r="D58" s="127"/>
      <c r="E58" s="127"/>
      <c r="F58" s="120">
        <f t="shared" si="3"/>
        <v>0</v>
      </c>
      <c r="G58" s="32"/>
      <c r="H58" s="199"/>
      <c r="I58" s="199"/>
      <c r="J58" s="196"/>
      <c r="K58" s="199"/>
      <c r="L58" s="32"/>
      <c r="M58" s="32"/>
      <c r="N58" s="32"/>
      <c r="O58" s="32"/>
      <c r="P58" s="32"/>
      <c r="Q58" s="32"/>
      <c r="R58" s="32"/>
      <c r="S58" s="32"/>
      <c r="T58" s="32"/>
      <c r="U58" s="32"/>
      <c r="V58" s="32"/>
      <c r="W58" s="32"/>
      <c r="X58" s="32"/>
      <c r="Y58" s="32"/>
      <c r="Z58" s="32"/>
      <c r="AA58" s="32"/>
      <c r="AB58" s="32"/>
      <c r="AC58" s="32"/>
      <c r="AD58" s="32"/>
      <c r="AE58" s="32"/>
      <c r="AF58" s="37">
        <f>H58+L58+P58+AB58+X58</f>
        <v>0</v>
      </c>
      <c r="AG58" s="37">
        <f>J58+N58+R58+AD58+Z58</f>
        <v>0</v>
      </c>
    </row>
    <row r="59" spans="1:33" ht="15.75" customHeight="1" x14ac:dyDescent="0.25">
      <c r="A59" s="36" t="s">
        <v>11</v>
      </c>
      <c r="B59" s="35" t="s">
        <v>47</v>
      </c>
      <c r="C59" s="127" t="s">
        <v>341</v>
      </c>
      <c r="D59" s="127" t="s">
        <v>341</v>
      </c>
      <c r="E59" s="32" t="s">
        <v>341</v>
      </c>
      <c r="F59" s="120" t="s">
        <v>341</v>
      </c>
      <c r="G59" s="32" t="s">
        <v>341</v>
      </c>
      <c r="H59" s="199" t="s">
        <v>341</v>
      </c>
      <c r="I59" s="199" t="s">
        <v>341</v>
      </c>
      <c r="J59" s="199" t="s">
        <v>341</v>
      </c>
      <c r="K59" s="199"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1"/>
      <c r="D60" s="127"/>
      <c r="E60" s="32"/>
      <c r="F60" s="120">
        <f t="shared" si="3"/>
        <v>0</v>
      </c>
      <c r="G60" s="32"/>
      <c r="H60" s="199"/>
      <c r="I60" s="199"/>
      <c r="J60" s="199"/>
      <c r="K60" s="199"/>
      <c r="L60" s="32"/>
      <c r="M60" s="32"/>
      <c r="N60" s="32"/>
      <c r="O60" s="32"/>
      <c r="P60" s="32"/>
      <c r="Q60" s="32"/>
      <c r="R60" s="32"/>
      <c r="S60" s="32"/>
      <c r="T60" s="32"/>
      <c r="U60" s="32"/>
      <c r="V60" s="32"/>
      <c r="W60" s="32"/>
      <c r="X60" s="32"/>
      <c r="Y60" s="32"/>
      <c r="Z60" s="32"/>
      <c r="AA60" s="32"/>
      <c r="AB60" s="32"/>
      <c r="AC60" s="32"/>
      <c r="AD60" s="32"/>
      <c r="AE60" s="32"/>
      <c r="AF60" s="37">
        <f>H60+L60+P60+AB60+X60</f>
        <v>0</v>
      </c>
      <c r="AG60" s="37">
        <f>J60+N60+R60+AD60+Z60</f>
        <v>0</v>
      </c>
    </row>
    <row r="61" spans="1:33" ht="15.75" customHeight="1" x14ac:dyDescent="0.25">
      <c r="A61" s="34" t="s">
        <v>142</v>
      </c>
      <c r="B61" s="33" t="s">
        <v>66</v>
      </c>
      <c r="C61" s="121"/>
      <c r="D61" s="127"/>
      <c r="E61" s="32"/>
      <c r="F61" s="120">
        <f t="shared" si="3"/>
        <v>0</v>
      </c>
      <c r="G61" s="32"/>
      <c r="H61" s="199"/>
      <c r="I61" s="199"/>
      <c r="J61" s="199"/>
      <c r="K61" s="199"/>
      <c r="L61" s="32"/>
      <c r="M61" s="32"/>
      <c r="N61" s="32"/>
      <c r="O61" s="32"/>
      <c r="P61" s="32"/>
      <c r="Q61" s="32"/>
      <c r="R61" s="32"/>
      <c r="S61" s="32"/>
      <c r="T61" s="32"/>
      <c r="U61" s="32"/>
      <c r="V61" s="32"/>
      <c r="W61" s="32"/>
      <c r="X61" s="32"/>
      <c r="Y61" s="32"/>
      <c r="Z61" s="32"/>
      <c r="AA61" s="32"/>
      <c r="AB61" s="32"/>
      <c r="AC61" s="32"/>
      <c r="AD61" s="32"/>
      <c r="AE61" s="32"/>
      <c r="AF61" s="37">
        <f>H61+L61+P61+AB61+X61</f>
        <v>0</v>
      </c>
      <c r="AG61" s="37">
        <f>J61+N61+R61+AD61+Z61</f>
        <v>0</v>
      </c>
    </row>
    <row r="62" spans="1:33" ht="15.75" customHeight="1" x14ac:dyDescent="0.25">
      <c r="A62" s="34" t="s">
        <v>143</v>
      </c>
      <c r="B62" s="33" t="s">
        <v>64</v>
      </c>
      <c r="C62" s="121"/>
      <c r="D62" s="127"/>
      <c r="E62" s="32"/>
      <c r="F62" s="120">
        <f t="shared" si="3"/>
        <v>0</v>
      </c>
      <c r="G62" s="32"/>
      <c r="H62" s="199"/>
      <c r="I62" s="199"/>
      <c r="J62" s="199"/>
      <c r="K62" s="199"/>
      <c r="L62" s="32"/>
      <c r="M62" s="32"/>
      <c r="N62" s="32"/>
      <c r="O62" s="32"/>
      <c r="P62" s="32"/>
      <c r="Q62" s="32"/>
      <c r="R62" s="32"/>
      <c r="S62" s="32"/>
      <c r="T62" s="32"/>
      <c r="U62" s="32"/>
      <c r="V62" s="32"/>
      <c r="W62" s="32"/>
      <c r="X62" s="32"/>
      <c r="Y62" s="32"/>
      <c r="Z62" s="32"/>
      <c r="AA62" s="32"/>
      <c r="AB62" s="32"/>
      <c r="AC62" s="32"/>
      <c r="AD62" s="32"/>
      <c r="AE62" s="32"/>
      <c r="AF62" s="37">
        <f>H62+L62+P62+AB62+X62</f>
        <v>0</v>
      </c>
      <c r="AG62" s="37">
        <f>J62+N62+R62+AD62+Z62</f>
        <v>0</v>
      </c>
    </row>
    <row r="63" spans="1:33" ht="15.75" customHeight="1" x14ac:dyDescent="0.25">
      <c r="A63" s="34" t="s">
        <v>144</v>
      </c>
      <c r="B63" s="33" t="s">
        <v>146</v>
      </c>
      <c r="C63" s="121"/>
      <c r="D63" s="127"/>
      <c r="E63" s="32"/>
      <c r="F63" s="120">
        <f t="shared" si="3"/>
        <v>0</v>
      </c>
      <c r="G63" s="32"/>
      <c r="H63" s="199"/>
      <c r="I63" s="199"/>
      <c r="J63" s="199"/>
      <c r="K63" s="199"/>
      <c r="L63" s="32"/>
      <c r="M63" s="32"/>
      <c r="N63" s="32"/>
      <c r="O63" s="32"/>
      <c r="P63" s="32"/>
      <c r="Q63" s="32"/>
      <c r="R63" s="32"/>
      <c r="S63" s="32"/>
      <c r="T63" s="32"/>
      <c r="U63" s="32"/>
      <c r="V63" s="32"/>
      <c r="W63" s="32"/>
      <c r="X63" s="32"/>
      <c r="Y63" s="32"/>
      <c r="Z63" s="32"/>
      <c r="AA63" s="32"/>
      <c r="AB63" s="32"/>
      <c r="AC63" s="32"/>
      <c r="AD63" s="32"/>
      <c r="AE63" s="32"/>
      <c r="AF63" s="37">
        <f>H63+L63+P63+AB63+X63</f>
        <v>0</v>
      </c>
      <c r="AG63" s="37">
        <f>J63+N63+R63+AD63+Z63</f>
        <v>0</v>
      </c>
    </row>
    <row r="64" spans="1:33" ht="18.75" x14ac:dyDescent="0.25">
      <c r="A64" s="34" t="s">
        <v>145</v>
      </c>
      <c r="B64" s="33" t="s">
        <v>42</v>
      </c>
      <c r="C64" s="121"/>
      <c r="D64" s="127"/>
      <c r="E64" s="32"/>
      <c r="F64" s="120">
        <f t="shared" si="3"/>
        <v>0</v>
      </c>
      <c r="G64" s="32"/>
      <c r="H64" s="199"/>
      <c r="I64" s="199"/>
      <c r="J64" s="199"/>
      <c r="K64" s="199"/>
      <c r="L64" s="32"/>
      <c r="M64" s="32"/>
      <c r="N64" s="32"/>
      <c r="O64" s="32"/>
      <c r="P64" s="32"/>
      <c r="Q64" s="32"/>
      <c r="R64" s="32"/>
      <c r="S64" s="32"/>
      <c r="T64" s="32"/>
      <c r="U64" s="32"/>
      <c r="V64" s="32"/>
      <c r="W64" s="32"/>
      <c r="X64" s="32"/>
      <c r="Y64" s="32"/>
      <c r="Z64" s="32"/>
      <c r="AA64" s="32"/>
      <c r="AB64" s="32"/>
      <c r="AC64" s="32"/>
      <c r="AD64" s="32"/>
      <c r="AE64" s="32"/>
      <c r="AF64" s="37">
        <f>H64+L64+P64+AB64+X64</f>
        <v>0</v>
      </c>
      <c r="AG64" s="37">
        <f>J64+N64+R64+AD64+Z64</f>
        <v>0</v>
      </c>
    </row>
    <row r="65" spans="1:117" x14ac:dyDescent="0.25">
      <c r="A65" s="101"/>
      <c r="B65" s="130"/>
      <c r="C65" s="130"/>
      <c r="D65" s="130"/>
      <c r="E65" s="130"/>
      <c r="F65" s="130"/>
      <c r="G65" s="130"/>
      <c r="H65" s="130"/>
      <c r="I65" s="130"/>
      <c r="J65" s="130"/>
      <c r="K65" s="130"/>
      <c r="L65" s="101"/>
      <c r="M65" s="101"/>
    </row>
    <row r="66" spans="1:117" s="25" customFormat="1" x14ac:dyDescent="0.25">
      <c r="B66" s="78"/>
      <c r="C66" s="78"/>
      <c r="D66" s="78"/>
      <c r="E66" s="78"/>
      <c r="F66" s="78" t="s">
        <v>291</v>
      </c>
      <c r="G66" s="78"/>
      <c r="H66" s="26"/>
      <c r="I66" s="26"/>
      <c r="J66" s="78" t="s">
        <v>408</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312"/>
      <c r="C68" s="312"/>
      <c r="D68" s="312"/>
      <c r="E68" s="312"/>
      <c r="F68" s="312"/>
      <c r="G68" s="312"/>
      <c r="H68" s="312"/>
      <c r="I68" s="312"/>
      <c r="J68" s="129"/>
      <c r="K68" s="129"/>
    </row>
    <row r="70" spans="1:117" ht="36.75" customHeight="1" x14ac:dyDescent="0.25">
      <c r="B70" s="313"/>
      <c r="C70" s="313"/>
      <c r="D70" s="313"/>
      <c r="E70" s="313"/>
      <c r="F70" s="313"/>
      <c r="G70" s="313"/>
      <c r="H70" s="313"/>
      <c r="I70" s="313"/>
      <c r="J70" s="130"/>
      <c r="K70" s="130"/>
    </row>
    <row r="71" spans="1:117" x14ac:dyDescent="0.25">
      <c r="B71" s="87"/>
      <c r="C71" s="87"/>
      <c r="D71" s="87"/>
      <c r="E71" s="87"/>
      <c r="F71" s="87"/>
      <c r="N71" s="102"/>
    </row>
    <row r="72" spans="1:117" ht="51" customHeight="1" x14ac:dyDescent="0.25">
      <c r="B72" s="313"/>
      <c r="C72" s="313"/>
      <c r="D72" s="313"/>
      <c r="E72" s="313"/>
      <c r="F72" s="313"/>
      <c r="G72" s="313"/>
      <c r="H72" s="313"/>
      <c r="I72" s="313"/>
      <c r="J72" s="130"/>
      <c r="K72" s="130"/>
      <c r="N72" s="102"/>
    </row>
    <row r="73" spans="1:117" ht="32.25" customHeight="1" x14ac:dyDescent="0.25">
      <c r="B73" s="312"/>
      <c r="C73" s="312"/>
      <c r="D73" s="312"/>
      <c r="E73" s="312"/>
      <c r="F73" s="312"/>
      <c r="G73" s="312"/>
      <c r="H73" s="312"/>
      <c r="I73" s="312"/>
      <c r="J73" s="129"/>
      <c r="K73" s="129"/>
    </row>
    <row r="74" spans="1:117" ht="51.75" customHeight="1" x14ac:dyDescent="0.25">
      <c r="B74" s="313"/>
      <c r="C74" s="313"/>
      <c r="D74" s="313"/>
      <c r="E74" s="313"/>
      <c r="F74" s="313"/>
      <c r="G74" s="313"/>
      <c r="H74" s="313"/>
      <c r="I74" s="313"/>
      <c r="J74" s="130"/>
      <c r="K74" s="130"/>
    </row>
    <row r="75" spans="1:117" ht="21.75" customHeight="1" x14ac:dyDescent="0.25">
      <c r="B75" s="311"/>
      <c r="C75" s="311"/>
      <c r="D75" s="311"/>
      <c r="E75" s="311"/>
      <c r="F75" s="311"/>
      <c r="G75" s="311"/>
      <c r="H75" s="311"/>
      <c r="I75" s="311"/>
      <c r="J75" s="128"/>
      <c r="K75" s="128"/>
      <c r="L75" s="87"/>
      <c r="M75" s="87"/>
    </row>
    <row r="76" spans="1:117" ht="23.25" customHeight="1" x14ac:dyDescent="0.25">
      <c r="B76" s="87"/>
      <c r="C76" s="87"/>
      <c r="D76" s="87"/>
      <c r="E76" s="87"/>
      <c r="F76" s="87"/>
    </row>
    <row r="77" spans="1:117" ht="18.75" customHeight="1" x14ac:dyDescent="0.25">
      <c r="B77" s="312"/>
      <c r="C77" s="312"/>
      <c r="D77" s="312"/>
      <c r="E77" s="312"/>
      <c r="F77" s="312"/>
      <c r="G77" s="312"/>
      <c r="H77" s="312"/>
      <c r="I77" s="312"/>
      <c r="J77" s="129"/>
      <c r="K77" s="129"/>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AB20:AE20"/>
    <mergeCell ref="X20:AA20"/>
    <mergeCell ref="AF20:AG21"/>
    <mergeCell ref="R21:S21"/>
    <mergeCell ref="AB21:AC21"/>
    <mergeCell ref="AD21:AE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5" width="7.85546875" style="152" customWidth="1"/>
    <col min="6"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11"/>
    </row>
    <row r="7" spans="1:48" ht="18.75" x14ac:dyDescent="0.25">
      <c r="A7" s="255" t="s">
        <v>6</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4" t="str">
        <f>'1. паспорт местоположение'!A9:C9</f>
        <v>АО "Электросети Кубани" филиал "Краснодарэлектросеть"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6" t="s">
        <v>5</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342" t="str">
        <f>'1. паспорт местоположение'!A12:C12</f>
        <v>P_Кд_25_ЛК150_016626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256" t="s">
        <v>4</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342" t="str">
        <f>'1. паспорт местоположение'!A15:C15</f>
        <v xml:space="preserve">Электроснабжение ЭПУ потребителей в соответствии с договором на ТП № 3-38-25-1477 г. Краснодар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256" t="s">
        <v>3</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113"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113"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113"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113"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113" x14ac:dyDescent="0.25">
      <c r="A21" s="333" t="s">
        <v>347</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113" ht="15.75" x14ac:dyDescent="0.25">
      <c r="A22" s="317" t="s">
        <v>348</v>
      </c>
      <c r="B22" s="335" t="s">
        <v>349</v>
      </c>
      <c r="C22" s="317" t="s">
        <v>350</v>
      </c>
      <c r="D22" s="317" t="s">
        <v>351</v>
      </c>
      <c r="E22" s="338" t="s">
        <v>352</v>
      </c>
      <c r="F22" s="339"/>
      <c r="G22" s="339"/>
      <c r="H22" s="339"/>
      <c r="I22" s="339"/>
      <c r="J22" s="339"/>
      <c r="K22" s="339"/>
      <c r="L22" s="340"/>
      <c r="M22" s="317" t="s">
        <v>353</v>
      </c>
      <c r="N22" s="317" t="s">
        <v>153</v>
      </c>
      <c r="O22" s="317" t="s">
        <v>354</v>
      </c>
      <c r="P22" s="316" t="s">
        <v>355</v>
      </c>
      <c r="Q22" s="316" t="s">
        <v>356</v>
      </c>
      <c r="R22" s="316" t="s">
        <v>357</v>
      </c>
      <c r="S22" s="316" t="s">
        <v>358</v>
      </c>
      <c r="T22" s="316"/>
      <c r="U22" s="331" t="s">
        <v>359</v>
      </c>
      <c r="V22" s="331" t="s">
        <v>360</v>
      </c>
      <c r="W22" s="316" t="s">
        <v>361</v>
      </c>
      <c r="X22" s="316" t="s">
        <v>362</v>
      </c>
      <c r="Y22" s="316" t="s">
        <v>363</v>
      </c>
      <c r="Z22" s="341"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19" t="s">
        <v>377</v>
      </c>
    </row>
    <row r="23" spans="1:113" ht="15.75" x14ac:dyDescent="0.25">
      <c r="A23" s="334"/>
      <c r="B23" s="336"/>
      <c r="C23" s="334"/>
      <c r="D23" s="334"/>
      <c r="E23" s="323" t="s">
        <v>378</v>
      </c>
      <c r="F23" s="325" t="s">
        <v>46</v>
      </c>
      <c r="G23" s="325" t="s">
        <v>45</v>
      </c>
      <c r="H23" s="325" t="s">
        <v>44</v>
      </c>
      <c r="I23" s="327" t="s">
        <v>379</v>
      </c>
      <c r="J23" s="327" t="s">
        <v>380</v>
      </c>
      <c r="K23" s="327" t="s">
        <v>381</v>
      </c>
      <c r="L23" s="325" t="s">
        <v>334</v>
      </c>
      <c r="M23" s="334"/>
      <c r="N23" s="334"/>
      <c r="O23" s="334"/>
      <c r="P23" s="316"/>
      <c r="Q23" s="316"/>
      <c r="R23" s="316"/>
      <c r="S23" s="329" t="s">
        <v>1</v>
      </c>
      <c r="T23" s="329" t="s">
        <v>382</v>
      </c>
      <c r="U23" s="331"/>
      <c r="V23" s="331"/>
      <c r="W23" s="316"/>
      <c r="X23" s="316"/>
      <c r="Y23" s="316"/>
      <c r="Z23" s="316"/>
      <c r="AA23" s="316"/>
      <c r="AB23" s="316"/>
      <c r="AC23" s="316"/>
      <c r="AD23" s="316"/>
      <c r="AE23" s="316"/>
      <c r="AF23" s="316" t="s">
        <v>383</v>
      </c>
      <c r="AG23" s="316"/>
      <c r="AH23" s="316" t="s">
        <v>384</v>
      </c>
      <c r="AI23" s="316"/>
      <c r="AJ23" s="317" t="s">
        <v>385</v>
      </c>
      <c r="AK23" s="317" t="s">
        <v>386</v>
      </c>
      <c r="AL23" s="317" t="s">
        <v>387</v>
      </c>
      <c r="AM23" s="317" t="s">
        <v>388</v>
      </c>
      <c r="AN23" s="317" t="s">
        <v>389</v>
      </c>
      <c r="AO23" s="317" t="s">
        <v>390</v>
      </c>
      <c r="AP23" s="317" t="s">
        <v>391</v>
      </c>
      <c r="AQ23" s="321" t="s">
        <v>382</v>
      </c>
      <c r="AR23" s="316"/>
      <c r="AS23" s="316"/>
      <c r="AT23" s="316"/>
      <c r="AU23" s="316"/>
      <c r="AV23" s="320"/>
    </row>
    <row r="24" spans="1:113" ht="47.25" x14ac:dyDescent="0.25">
      <c r="A24" s="318"/>
      <c r="B24" s="337"/>
      <c r="C24" s="318"/>
      <c r="D24" s="318"/>
      <c r="E24" s="324"/>
      <c r="F24" s="326"/>
      <c r="G24" s="326"/>
      <c r="H24" s="326"/>
      <c r="I24" s="328"/>
      <c r="J24" s="328"/>
      <c r="K24" s="328"/>
      <c r="L24" s="326"/>
      <c r="M24" s="318"/>
      <c r="N24" s="318"/>
      <c r="O24" s="318"/>
      <c r="P24" s="316"/>
      <c r="Q24" s="316"/>
      <c r="R24" s="316"/>
      <c r="S24" s="330"/>
      <c r="T24" s="330"/>
      <c r="U24" s="331"/>
      <c r="V24" s="331"/>
      <c r="W24" s="316"/>
      <c r="X24" s="316"/>
      <c r="Y24" s="316"/>
      <c r="Z24" s="316"/>
      <c r="AA24" s="316"/>
      <c r="AB24" s="316"/>
      <c r="AC24" s="316"/>
      <c r="AD24" s="316"/>
      <c r="AE24" s="316"/>
      <c r="AF24" s="153" t="s">
        <v>392</v>
      </c>
      <c r="AG24" s="153" t="s">
        <v>393</v>
      </c>
      <c r="AH24" s="154" t="s">
        <v>1</v>
      </c>
      <c r="AI24" s="154" t="s">
        <v>382</v>
      </c>
      <c r="AJ24" s="318"/>
      <c r="AK24" s="318"/>
      <c r="AL24" s="318"/>
      <c r="AM24" s="318"/>
      <c r="AN24" s="318"/>
      <c r="AO24" s="318"/>
      <c r="AP24" s="318"/>
      <c r="AQ24" s="322"/>
      <c r="AR24" s="316"/>
      <c r="AS24" s="316"/>
      <c r="AT24" s="316"/>
      <c r="AU24" s="316"/>
      <c r="AV24" s="320"/>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14" t="s">
        <v>403</v>
      </c>
      <c r="C26" s="214" t="s">
        <v>394</v>
      </c>
      <c r="D26" s="215">
        <v>2026</v>
      </c>
      <c r="E26" s="215" t="s">
        <v>285</v>
      </c>
      <c r="F26" s="215" t="s">
        <v>285</v>
      </c>
      <c r="G26" s="215" t="s">
        <v>285</v>
      </c>
      <c r="H26" s="215" t="s">
        <v>285</v>
      </c>
      <c r="I26" s="199">
        <f>'3.2. паспорт Техсостояние ЛЭП'!R25</f>
        <v>0.15</v>
      </c>
      <c r="J26" s="215" t="s">
        <v>285</v>
      </c>
      <c r="K26" s="199" t="e">
        <f>'3.2. паспорт Техсостояние ЛЭП'!#REF!</f>
        <v>#REF!</v>
      </c>
      <c r="L26" s="157" t="s">
        <v>285</v>
      </c>
      <c r="M26" s="158" t="s">
        <v>395</v>
      </c>
      <c r="N26" s="158" t="s">
        <v>396</v>
      </c>
      <c r="O26" s="158" t="s">
        <v>423</v>
      </c>
      <c r="P26" s="157" t="s">
        <v>285</v>
      </c>
      <c r="Q26" s="158" t="s">
        <v>397</v>
      </c>
      <c r="R26" s="159" t="str">
        <f>P26</f>
        <v>н/д</v>
      </c>
      <c r="S26" s="160" t="s">
        <v>398</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400</v>
      </c>
      <c r="AS26" s="161" t="str">
        <f>AQ26</f>
        <v>н/д</v>
      </c>
      <c r="AT26" s="161" t="s">
        <v>401</v>
      </c>
      <c r="AU26" s="158" t="s">
        <v>285</v>
      </c>
      <c r="AV26" s="158"/>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3" t="str">
        <f>'1. паспорт местоположение'!A5:C5</f>
        <v>Год раскрытия информации: 2026 год</v>
      </c>
      <c r="B5" s="343"/>
      <c r="C5" s="40"/>
      <c r="D5" s="40"/>
      <c r="E5" s="40"/>
      <c r="F5" s="40"/>
      <c r="G5" s="40"/>
    </row>
    <row r="6" spans="1:7" ht="18.75" x14ac:dyDescent="0.3">
      <c r="A6" s="131"/>
      <c r="B6" s="131"/>
      <c r="C6" s="131"/>
      <c r="D6" s="131"/>
      <c r="E6" s="131"/>
      <c r="F6" s="131"/>
      <c r="G6" s="131"/>
    </row>
    <row r="7" spans="1:7" ht="18.75" x14ac:dyDescent="0.25">
      <c r="A7" s="255" t="s">
        <v>6</v>
      </c>
      <c r="B7" s="255"/>
      <c r="C7" s="103"/>
      <c r="D7" s="103"/>
      <c r="E7" s="103"/>
      <c r="F7" s="103"/>
      <c r="G7" s="103"/>
    </row>
    <row r="8" spans="1:7" ht="18.75" x14ac:dyDescent="0.25">
      <c r="A8" s="103"/>
      <c r="B8" s="103"/>
      <c r="C8" s="103"/>
      <c r="D8" s="103"/>
      <c r="E8" s="103"/>
      <c r="F8" s="103"/>
      <c r="G8" s="103"/>
    </row>
    <row r="9" spans="1:7" x14ac:dyDescent="0.25">
      <c r="A9" s="290" t="str">
        <f>'1. паспорт местоположение'!A9:C9</f>
        <v>АО "Электросети Кубани" филиал "Краснодарэлектросеть"</v>
      </c>
      <c r="B9" s="290"/>
      <c r="C9" s="139"/>
      <c r="D9" s="139"/>
      <c r="E9" s="139"/>
      <c r="F9" s="139"/>
      <c r="G9" s="139"/>
    </row>
    <row r="10" spans="1:7" x14ac:dyDescent="0.25">
      <c r="A10" s="256" t="s">
        <v>5</v>
      </c>
      <c r="B10" s="256"/>
      <c r="C10" s="141"/>
      <c r="D10" s="141"/>
      <c r="E10" s="141"/>
      <c r="F10" s="141"/>
      <c r="G10" s="141"/>
    </row>
    <row r="11" spans="1:7" ht="18.75" x14ac:dyDescent="0.25">
      <c r="A11" s="103"/>
      <c r="B11" s="103"/>
      <c r="C11" s="103"/>
      <c r="D11" s="103"/>
      <c r="E11" s="103"/>
      <c r="F11" s="103"/>
      <c r="G11" s="103"/>
    </row>
    <row r="12" spans="1:7" ht="30.75" customHeight="1" x14ac:dyDescent="0.25">
      <c r="A12" s="290" t="str">
        <f>'1. паспорт местоположение'!A12:C12</f>
        <v>P_Кд_25_ЛК150_016626</v>
      </c>
      <c r="B12" s="290"/>
      <c r="C12" s="139"/>
      <c r="D12" s="139"/>
      <c r="E12" s="139"/>
      <c r="F12" s="139"/>
      <c r="G12" s="139"/>
    </row>
    <row r="13" spans="1:7" x14ac:dyDescent="0.25">
      <c r="A13" s="256" t="s">
        <v>4</v>
      </c>
      <c r="B13" s="256"/>
      <c r="C13" s="141"/>
      <c r="D13" s="141"/>
      <c r="E13" s="141"/>
      <c r="F13" s="141"/>
      <c r="G13" s="141"/>
    </row>
    <row r="14" spans="1:7" ht="18.75" x14ac:dyDescent="0.25">
      <c r="A14" s="6"/>
      <c r="B14" s="6"/>
      <c r="C14" s="6"/>
      <c r="D14" s="6"/>
      <c r="E14" s="6"/>
      <c r="F14" s="6"/>
      <c r="G14" s="6"/>
    </row>
    <row r="15" spans="1:7" x14ac:dyDescent="0.25">
      <c r="A15" s="290" t="str">
        <f>'1. паспорт местоположение'!A15:C15</f>
        <v xml:space="preserve">Электроснабжение ЭПУ потребителей в соответствии с договором на ТП № 3-38-25-1477 г. Краснодар  </v>
      </c>
      <c r="B15" s="290"/>
      <c r="C15" s="139"/>
      <c r="D15" s="139"/>
      <c r="E15" s="139"/>
      <c r="F15" s="139"/>
      <c r="G15" s="139"/>
    </row>
    <row r="16" spans="1:7" x14ac:dyDescent="0.25">
      <c r="A16" s="256" t="s">
        <v>3</v>
      </c>
      <c r="B16" s="256"/>
      <c r="C16" s="141"/>
      <c r="D16" s="141"/>
      <c r="E16" s="141"/>
      <c r="F16" s="141"/>
      <c r="G16" s="141"/>
    </row>
    <row r="17" spans="1:2" x14ac:dyDescent="0.25">
      <c r="B17" s="48"/>
    </row>
    <row r="18" spans="1:2" ht="33.75" customHeight="1" x14ac:dyDescent="0.25">
      <c r="A18" s="347" t="s">
        <v>399</v>
      </c>
      <c r="B18" s="347"/>
    </row>
    <row r="19" spans="1:2" x14ac:dyDescent="0.25">
      <c r="B19" s="23"/>
    </row>
    <row r="20" spans="1:2" ht="16.5" thickBot="1" x14ac:dyDescent="0.3">
      <c r="B20" s="49"/>
    </row>
    <row r="21" spans="1:2" ht="32.25" customHeight="1" thickBot="1" x14ac:dyDescent="0.3">
      <c r="A21" s="50" t="s">
        <v>153</v>
      </c>
      <c r="B21" s="163" t="str">
        <f>A15</f>
        <v xml:space="preserve">Электроснабжение ЭПУ потребителей в соответствии с договором на ТП № 3-38-25-1477 г. Краснодар  </v>
      </c>
    </row>
    <row r="22" spans="1:2" ht="16.5" thickBot="1" x14ac:dyDescent="0.3">
      <c r="A22" s="50" t="s">
        <v>154</v>
      </c>
      <c r="B22" s="94" t="str">
        <f>'1. паспорт местоположение'!C27</f>
        <v>г. Краснодар</v>
      </c>
    </row>
    <row r="23" spans="1:2" ht="16.5" thickBot="1" x14ac:dyDescent="0.3">
      <c r="A23" s="50" t="s">
        <v>150</v>
      </c>
      <c r="B23" s="194" t="s">
        <v>419</v>
      </c>
    </row>
    <row r="24" spans="1:2" ht="16.5" thickBot="1" x14ac:dyDescent="0.3">
      <c r="A24" s="50" t="s">
        <v>155</v>
      </c>
      <c r="B24" s="157" t="s">
        <v>285</v>
      </c>
    </row>
    <row r="25" spans="1:2" ht="16.5" thickBot="1" x14ac:dyDescent="0.3">
      <c r="A25" s="51" t="s">
        <v>156</v>
      </c>
      <c r="B25" s="94">
        <v>2026</v>
      </c>
    </row>
    <row r="26" spans="1:2" ht="16.5" thickBot="1" x14ac:dyDescent="0.3">
      <c r="A26" s="52" t="s">
        <v>157</v>
      </c>
      <c r="B26" s="95" t="s">
        <v>404</v>
      </c>
    </row>
    <row r="27" spans="1:2" ht="29.25" thickBot="1" x14ac:dyDescent="0.3">
      <c r="A27" s="58" t="s">
        <v>402</v>
      </c>
      <c r="B27" s="185">
        <f>'1. паспорт местоположение'!C47</f>
        <v>0.63866222859999999</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4"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t="s">
        <v>423</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44" t="s">
        <v>285</v>
      </c>
    </row>
    <row r="74" spans="1:2" x14ac:dyDescent="0.25">
      <c r="A74" s="56" t="s">
        <v>194</v>
      </c>
      <c r="B74" s="345"/>
    </row>
    <row r="75" spans="1:2" x14ac:dyDescent="0.25">
      <c r="A75" s="56" t="s">
        <v>195</v>
      </c>
      <c r="B75" s="345"/>
    </row>
    <row r="76" spans="1:2" x14ac:dyDescent="0.25">
      <c r="A76" s="56" t="s">
        <v>196</v>
      </c>
      <c r="B76" s="345"/>
    </row>
    <row r="77" spans="1:2" x14ac:dyDescent="0.25">
      <c r="A77" s="56" t="s">
        <v>197</v>
      </c>
      <c r="B77" s="345"/>
    </row>
    <row r="78" spans="1:2" ht="16.5" thickBot="1" x14ac:dyDescent="0.3">
      <c r="A78" s="62" t="s">
        <v>198</v>
      </c>
      <c r="B78" s="346"/>
    </row>
    <row r="79" spans="1:2" x14ac:dyDescent="0.25">
      <c r="A79" s="191"/>
      <c r="B79" s="192"/>
    </row>
    <row r="80" spans="1:2" ht="18.75" x14ac:dyDescent="0.25">
      <c r="A80" s="305" t="s">
        <v>407</v>
      </c>
      <c r="B80" s="305"/>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2026-08-07T09:49:17Z</dcterms:modified>
</cp:coreProperties>
</file>